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2265" windowWidth="15120" windowHeight="5850"/>
  </bookViews>
  <sheets>
    <sheet name="Táblázat" sheetId="7" r:id="rId1"/>
  </sheets>
  <definedNames>
    <definedName name="_xlnm.Print_Titles" localSheetId="0">Táblázat!$A:$C,Táblázat!$1:$3</definedName>
    <definedName name="_xlnm.Print_Area" localSheetId="0">Táblázat!$A$1:$LX$79</definedName>
  </definedNames>
  <calcPr calcId="162913"/>
</workbook>
</file>

<file path=xl/calcChain.xml><?xml version="1.0" encoding="utf-8"?>
<calcChain xmlns="http://schemas.openxmlformats.org/spreadsheetml/2006/main">
  <c r="E31" i="7" l="1"/>
  <c r="KH12" i="7" l="1"/>
  <c r="LI22" i="7" l="1"/>
  <c r="KZ76" i="7"/>
  <c r="KY76" i="7"/>
  <c r="KX76" i="7"/>
  <c r="KZ68" i="7"/>
  <c r="KY68" i="7"/>
  <c r="KX68" i="7"/>
  <c r="KZ64" i="7"/>
  <c r="KY64" i="7"/>
  <c r="KX64" i="7"/>
  <c r="KZ60" i="7"/>
  <c r="KY60" i="7"/>
  <c r="KX60" i="7"/>
  <c r="KZ47" i="7"/>
  <c r="KZ49" i="7" s="1"/>
  <c r="KZ69" i="7" s="1"/>
  <c r="KZ77" i="7" s="1"/>
  <c r="KY47" i="7"/>
  <c r="KY49" i="7" s="1"/>
  <c r="KY69" i="7" s="1"/>
  <c r="KY77" i="7" s="1"/>
  <c r="KX47" i="7"/>
  <c r="KX49" i="7" s="1"/>
  <c r="KX69" i="7" s="1"/>
  <c r="KX77" i="7" s="1"/>
  <c r="KZ39" i="7"/>
  <c r="KY39" i="7"/>
  <c r="KX39" i="7"/>
  <c r="KZ29" i="7"/>
  <c r="KZ30" i="7" s="1"/>
  <c r="KY29" i="7"/>
  <c r="KY30" i="7" s="1"/>
  <c r="KX29" i="7"/>
  <c r="KX30" i="7" s="1"/>
  <c r="KX21" i="7"/>
  <c r="KX31" i="7" s="1"/>
  <c r="KZ20" i="7"/>
  <c r="KZ21" i="7" s="1"/>
  <c r="KY20" i="7"/>
  <c r="KY21" i="7" s="1"/>
  <c r="KX20" i="7"/>
  <c r="KX40" i="7" l="1"/>
  <c r="KY31" i="7"/>
  <c r="KY40" i="7" s="1"/>
  <c r="KZ31" i="7"/>
  <c r="KZ40" i="7" s="1"/>
  <c r="DS10" i="7" l="1"/>
  <c r="KH59" i="7"/>
  <c r="HW57" i="7" l="1"/>
  <c r="HW76" i="7" l="1"/>
  <c r="JZ11" i="7" l="1"/>
  <c r="KA11" i="7"/>
  <c r="KB11" i="7"/>
  <c r="JZ12" i="7"/>
  <c r="KA12" i="7"/>
  <c r="KB12" i="7"/>
  <c r="JZ13" i="7"/>
  <c r="KA13" i="7"/>
  <c r="KB13" i="7"/>
  <c r="JZ14" i="7"/>
  <c r="KA14" i="7"/>
  <c r="KB14" i="7"/>
  <c r="JZ15" i="7"/>
  <c r="KA15" i="7"/>
  <c r="KB15" i="7"/>
  <c r="JZ16" i="7"/>
  <c r="KA16" i="7"/>
  <c r="KB16" i="7"/>
  <c r="JZ17" i="7"/>
  <c r="KA17" i="7"/>
  <c r="KB17" i="7"/>
  <c r="JZ18" i="7"/>
  <c r="KA18" i="7"/>
  <c r="KB18" i="7"/>
  <c r="JZ19" i="7"/>
  <c r="KA19" i="7"/>
  <c r="KB19" i="7"/>
  <c r="JZ22" i="7"/>
  <c r="KA22" i="7"/>
  <c r="KB22" i="7"/>
  <c r="JZ23" i="7"/>
  <c r="KA23" i="7"/>
  <c r="KB23" i="7"/>
  <c r="JZ24" i="7"/>
  <c r="KA24" i="7"/>
  <c r="KB24" i="7"/>
  <c r="JZ25" i="7"/>
  <c r="KA25" i="7"/>
  <c r="KB25" i="7"/>
  <c r="JZ26" i="7"/>
  <c r="KA26" i="7"/>
  <c r="KB26" i="7"/>
  <c r="JZ27" i="7"/>
  <c r="KA27" i="7"/>
  <c r="KB27" i="7"/>
  <c r="JZ28" i="7"/>
  <c r="KA28" i="7"/>
  <c r="KB28" i="7"/>
  <c r="JZ32" i="7"/>
  <c r="KA32" i="7"/>
  <c r="KB32" i="7"/>
  <c r="JZ33" i="7"/>
  <c r="KA33" i="7"/>
  <c r="KB33" i="7"/>
  <c r="JZ34" i="7"/>
  <c r="KA34" i="7"/>
  <c r="KB34" i="7"/>
  <c r="JZ35" i="7"/>
  <c r="KA35" i="7"/>
  <c r="KB35" i="7"/>
  <c r="JZ36" i="7"/>
  <c r="KA36" i="7"/>
  <c r="KB36" i="7"/>
  <c r="JZ37" i="7"/>
  <c r="KA37" i="7"/>
  <c r="KB37" i="7"/>
  <c r="JZ38" i="7"/>
  <c r="KA38" i="7"/>
  <c r="KB38" i="7"/>
  <c r="JZ42" i="7"/>
  <c r="KA42" i="7"/>
  <c r="KB42" i="7"/>
  <c r="JZ43" i="7"/>
  <c r="KA43" i="7"/>
  <c r="KB43" i="7"/>
  <c r="JZ44" i="7"/>
  <c r="KA44" i="7"/>
  <c r="KB44" i="7"/>
  <c r="JZ45" i="7"/>
  <c r="KA45" i="7"/>
  <c r="KB45" i="7"/>
  <c r="JZ46" i="7"/>
  <c r="KA46" i="7"/>
  <c r="KB46" i="7"/>
  <c r="JZ48" i="7"/>
  <c r="KA48" i="7"/>
  <c r="KB48" i="7"/>
  <c r="JZ50" i="7"/>
  <c r="KA50" i="7"/>
  <c r="KB50" i="7"/>
  <c r="JZ51" i="7"/>
  <c r="KA51" i="7"/>
  <c r="KB51" i="7"/>
  <c r="JZ52" i="7"/>
  <c r="KA52" i="7"/>
  <c r="KB52" i="7"/>
  <c r="JZ53" i="7"/>
  <c r="KA53" i="7"/>
  <c r="KB53" i="7"/>
  <c r="JZ54" i="7"/>
  <c r="KA54" i="7"/>
  <c r="KB54" i="7"/>
  <c r="JZ55" i="7"/>
  <c r="KA55" i="7"/>
  <c r="KB55" i="7"/>
  <c r="JZ56" i="7"/>
  <c r="KA56" i="7"/>
  <c r="KB56" i="7"/>
  <c r="JZ57" i="7"/>
  <c r="KA57" i="7"/>
  <c r="KB57" i="7"/>
  <c r="JZ58" i="7"/>
  <c r="KA58" i="7"/>
  <c r="KB58" i="7"/>
  <c r="JZ59" i="7"/>
  <c r="KA59" i="7"/>
  <c r="KB59" i="7"/>
  <c r="JZ61" i="7"/>
  <c r="KA61" i="7"/>
  <c r="KB61" i="7"/>
  <c r="JZ62" i="7"/>
  <c r="KA62" i="7"/>
  <c r="KB62" i="7"/>
  <c r="JZ63" i="7"/>
  <c r="KA63" i="7"/>
  <c r="KB63" i="7"/>
  <c r="JZ65" i="7"/>
  <c r="KA65" i="7"/>
  <c r="KB65" i="7"/>
  <c r="JZ66" i="7"/>
  <c r="KA66" i="7"/>
  <c r="KB66" i="7"/>
  <c r="JZ67" i="7"/>
  <c r="KA67" i="7"/>
  <c r="KB67" i="7"/>
  <c r="JZ70" i="7"/>
  <c r="KA70" i="7"/>
  <c r="KB70" i="7"/>
  <c r="JZ71" i="7"/>
  <c r="KA71" i="7"/>
  <c r="KB71" i="7"/>
  <c r="JZ72" i="7"/>
  <c r="KA72" i="7"/>
  <c r="KB72" i="7"/>
  <c r="JZ73" i="7"/>
  <c r="KA73" i="7"/>
  <c r="KB73" i="7"/>
  <c r="JZ74" i="7"/>
  <c r="KA74" i="7"/>
  <c r="KB74" i="7"/>
  <c r="JZ75" i="7"/>
  <c r="KA75" i="7"/>
  <c r="KB75" i="7"/>
  <c r="JZ78" i="7"/>
  <c r="KA78" i="7"/>
  <c r="KB78" i="7"/>
  <c r="JZ79" i="7"/>
  <c r="KA79" i="7"/>
  <c r="KB79" i="7"/>
  <c r="KA10" i="7"/>
  <c r="KB10" i="7"/>
  <c r="JZ10" i="7"/>
  <c r="KR76" i="7" l="1"/>
  <c r="KR68" i="7"/>
  <c r="KR64" i="7"/>
  <c r="KR60" i="7"/>
  <c r="KR47" i="7"/>
  <c r="KR49" i="7" s="1"/>
  <c r="KR39" i="7"/>
  <c r="KR29" i="7"/>
  <c r="KR30" i="7" s="1"/>
  <c r="KR20" i="7"/>
  <c r="KR21" i="7" s="1"/>
  <c r="KO76" i="7"/>
  <c r="KO68" i="7"/>
  <c r="KO64" i="7"/>
  <c r="KO60" i="7"/>
  <c r="KO47" i="7"/>
  <c r="KO49" i="7" s="1"/>
  <c r="KO69" i="7" s="1"/>
  <c r="KO77" i="7" s="1"/>
  <c r="KO39" i="7"/>
  <c r="KO29" i="7"/>
  <c r="KO30" i="7" s="1"/>
  <c r="KO20" i="7"/>
  <c r="KO21" i="7" s="1"/>
  <c r="KO31" i="7" s="1"/>
  <c r="KO40" i="7" s="1"/>
  <c r="JP76" i="7"/>
  <c r="JO76" i="7"/>
  <c r="JN76" i="7"/>
  <c r="JP68" i="7"/>
  <c r="JO68" i="7"/>
  <c r="JN68" i="7"/>
  <c r="JP64" i="7"/>
  <c r="JO64" i="7"/>
  <c r="JN64" i="7"/>
  <c r="JP60" i="7"/>
  <c r="JO60" i="7"/>
  <c r="JN60" i="7"/>
  <c r="JP47" i="7"/>
  <c r="JP49" i="7" s="1"/>
  <c r="JO47" i="7"/>
  <c r="JO49" i="7" s="1"/>
  <c r="JN47" i="7"/>
  <c r="JN49" i="7" s="1"/>
  <c r="JP39" i="7"/>
  <c r="JO39" i="7"/>
  <c r="JN39" i="7"/>
  <c r="JP29" i="7"/>
  <c r="JP30" i="7" s="1"/>
  <c r="JO29" i="7"/>
  <c r="JO30" i="7" s="1"/>
  <c r="JN29" i="7"/>
  <c r="JP20" i="7"/>
  <c r="JP21" i="7" s="1"/>
  <c r="JP31" i="7" s="1"/>
  <c r="JP40" i="7" s="1"/>
  <c r="JO20" i="7"/>
  <c r="JO21" i="7" s="1"/>
  <c r="JN20" i="7"/>
  <c r="JN21" i="7" s="1"/>
  <c r="JN30" i="7" l="1"/>
  <c r="JN69" i="7"/>
  <c r="JN77" i="7" s="1"/>
  <c r="KR31" i="7"/>
  <c r="KR40" i="7" s="1"/>
  <c r="JO69" i="7"/>
  <c r="JO77" i="7" s="1"/>
  <c r="KR69" i="7"/>
  <c r="KR77" i="7" s="1"/>
  <c r="JN31" i="7"/>
  <c r="JN40" i="7" s="1"/>
  <c r="JO31" i="7"/>
  <c r="JO40" i="7" s="1"/>
  <c r="JP69" i="7"/>
  <c r="JP77" i="7" s="1"/>
  <c r="FA76" i="7"/>
  <c r="FA68" i="7"/>
  <c r="FA64" i="7"/>
  <c r="FA60" i="7"/>
  <c r="FA47" i="7"/>
  <c r="FA49" i="7" s="1"/>
  <c r="FA69" i="7" s="1"/>
  <c r="FA77" i="7" s="1"/>
  <c r="FA39" i="7"/>
  <c r="FA29" i="7"/>
  <c r="FA30" i="7" s="1"/>
  <c r="FA20" i="7"/>
  <c r="FA21" i="7" s="1"/>
  <c r="EX76" i="7"/>
  <c r="EX68" i="7"/>
  <c r="EX64" i="7"/>
  <c r="EX60" i="7"/>
  <c r="EX47" i="7"/>
  <c r="EX49" i="7" s="1"/>
  <c r="EX39" i="7"/>
  <c r="EX29" i="7"/>
  <c r="EX30" i="7" s="1"/>
  <c r="EX20" i="7"/>
  <c r="EX21" i="7" s="1"/>
  <c r="EX31" i="7" s="1"/>
  <c r="EX40" i="7" s="1"/>
  <c r="DR76" i="7"/>
  <c r="DR68" i="7"/>
  <c r="DR64" i="7"/>
  <c r="DR60" i="7"/>
  <c r="DR47" i="7"/>
  <c r="DR49" i="7" s="1"/>
  <c r="DR69" i="7" s="1"/>
  <c r="DR77" i="7" s="1"/>
  <c r="DR39" i="7"/>
  <c r="DR29" i="7"/>
  <c r="DR30" i="7"/>
  <c r="DR20" i="7"/>
  <c r="DR21" i="7"/>
  <c r="DR31" i="7" s="1"/>
  <c r="DR40" i="7" s="1"/>
  <c r="DQ76" i="7"/>
  <c r="DQ68" i="7"/>
  <c r="DQ64" i="7"/>
  <c r="DQ60" i="7"/>
  <c r="DQ47" i="7"/>
  <c r="DQ49" i="7" s="1"/>
  <c r="DQ69" i="7" s="1"/>
  <c r="DQ39" i="7"/>
  <c r="DQ29" i="7"/>
  <c r="DQ30" i="7" s="1"/>
  <c r="DQ20" i="7"/>
  <c r="DQ21" i="7" s="1"/>
  <c r="DQ31" i="7" s="1"/>
  <c r="DQ77" i="7" l="1"/>
  <c r="FA31" i="7"/>
  <c r="FA40" i="7" s="1"/>
  <c r="DQ40" i="7"/>
  <c r="EX69" i="7"/>
  <c r="EX77" i="7" s="1"/>
  <c r="CY76" i="7"/>
  <c r="CY68" i="7"/>
  <c r="CY64" i="7"/>
  <c r="CY60" i="7"/>
  <c r="CY47" i="7"/>
  <c r="CY49" i="7" s="1"/>
  <c r="CY69" i="7" s="1"/>
  <c r="CY77" i="7" s="1"/>
  <c r="CY39" i="7"/>
  <c r="CY29" i="7"/>
  <c r="CY30" i="7" s="1"/>
  <c r="CY20" i="7"/>
  <c r="CY21" i="7" s="1"/>
  <c r="CY31" i="7" l="1"/>
  <c r="CY40" i="7" s="1"/>
  <c r="AW76" i="7"/>
  <c r="AW68" i="7"/>
  <c r="AW64" i="7"/>
  <c r="AW60" i="7"/>
  <c r="AW47" i="7"/>
  <c r="AW49" i="7" s="1"/>
  <c r="AW39" i="7"/>
  <c r="AW29" i="7"/>
  <c r="AW30" i="7" s="1"/>
  <c r="AW20" i="7"/>
  <c r="AW21" i="7" s="1"/>
  <c r="AW31" i="7" s="1"/>
  <c r="AW40" i="7" s="1"/>
  <c r="AN76" i="7"/>
  <c r="AN68" i="7"/>
  <c r="AN64" i="7"/>
  <c r="AN60" i="7"/>
  <c r="AN47" i="7"/>
  <c r="AN49" i="7" s="1"/>
  <c r="AN69" i="7" s="1"/>
  <c r="AN77" i="7" s="1"/>
  <c r="AN39" i="7"/>
  <c r="AN29" i="7"/>
  <c r="AN30" i="7" s="1"/>
  <c r="AN20" i="7"/>
  <c r="AN21" i="7" s="1"/>
  <c r="AN31" i="7" s="1"/>
  <c r="AN40" i="7" s="1"/>
  <c r="AL76" i="7"/>
  <c r="AL68" i="7"/>
  <c r="AL64" i="7"/>
  <c r="AL60" i="7"/>
  <c r="AL47" i="7"/>
  <c r="AL49" i="7" s="1"/>
  <c r="AL39" i="7"/>
  <c r="AL29" i="7"/>
  <c r="AL30" i="7" s="1"/>
  <c r="AL20" i="7"/>
  <c r="AL21" i="7"/>
  <c r="AK76" i="7"/>
  <c r="AK68" i="7"/>
  <c r="AK64" i="7"/>
  <c r="AK60" i="7"/>
  <c r="AK47" i="7"/>
  <c r="AK49" i="7" s="1"/>
  <c r="AK69" i="7" s="1"/>
  <c r="AK77" i="7" s="1"/>
  <c r="AK39" i="7"/>
  <c r="AK29" i="7"/>
  <c r="AK30" i="7" s="1"/>
  <c r="AK20" i="7"/>
  <c r="AK21" i="7" s="1"/>
  <c r="AK31" i="7" s="1"/>
  <c r="AK40" i="7" s="1"/>
  <c r="AF76" i="7"/>
  <c r="AF68" i="7"/>
  <c r="AF64" i="7"/>
  <c r="AF60" i="7"/>
  <c r="AF47" i="7"/>
  <c r="AF49" i="7" s="1"/>
  <c r="AF69" i="7" s="1"/>
  <c r="AF77" i="7" s="1"/>
  <c r="AF39" i="7"/>
  <c r="AF29" i="7"/>
  <c r="AF30" i="7"/>
  <c r="AF20" i="7"/>
  <c r="AF21" i="7" s="1"/>
  <c r="AE76" i="7"/>
  <c r="AE68" i="7"/>
  <c r="AE64" i="7"/>
  <c r="AE60" i="7"/>
  <c r="AE47" i="7"/>
  <c r="AE49" i="7" s="1"/>
  <c r="AE69" i="7" s="1"/>
  <c r="AE77" i="7" s="1"/>
  <c r="AE39" i="7"/>
  <c r="AE29" i="7"/>
  <c r="AE30" i="7" s="1"/>
  <c r="AE20" i="7"/>
  <c r="AE21" i="7" s="1"/>
  <c r="AE31" i="7" s="1"/>
  <c r="AE40" i="7" s="1"/>
  <c r="Z76" i="7"/>
  <c r="Z68" i="7"/>
  <c r="Z64" i="7"/>
  <c r="Z60" i="7"/>
  <c r="Z47" i="7"/>
  <c r="Z49" i="7" s="1"/>
  <c r="Z39" i="7"/>
  <c r="Z29" i="7"/>
  <c r="Z30" i="7"/>
  <c r="Z20" i="7"/>
  <c r="Z21" i="7" s="1"/>
  <c r="AA20" i="7"/>
  <c r="AA21" i="7"/>
  <c r="AA29" i="7"/>
  <c r="AA30" i="7"/>
  <c r="AA39" i="7"/>
  <c r="AA47" i="7"/>
  <c r="AA49" i="7"/>
  <c r="AA60" i="7"/>
  <c r="AA64" i="7"/>
  <c r="AA68" i="7"/>
  <c r="AA69" i="7"/>
  <c r="AA76" i="7"/>
  <c r="AB10" i="7"/>
  <c r="AC10" i="7"/>
  <c r="AD10" i="7"/>
  <c r="AJ10" i="7" s="1"/>
  <c r="AH10" i="7"/>
  <c r="AI10" i="7"/>
  <c r="BC10" i="7"/>
  <c r="BD10" i="7"/>
  <c r="BE10" i="7"/>
  <c r="CD10" i="7"/>
  <c r="CE10" i="7"/>
  <c r="CF10" i="7"/>
  <c r="Y76" i="7"/>
  <c r="Y68" i="7"/>
  <c r="Y64" i="7"/>
  <c r="Y60" i="7"/>
  <c r="Y47" i="7"/>
  <c r="Y49" i="7" s="1"/>
  <c r="Y69" i="7" s="1"/>
  <c r="Y77" i="7" s="1"/>
  <c r="Y39" i="7"/>
  <c r="Y29" i="7"/>
  <c r="Y30" i="7" s="1"/>
  <c r="Y20" i="7"/>
  <c r="Y21" i="7" s="1"/>
  <c r="Y31" i="7" s="1"/>
  <c r="Y40" i="7" s="1"/>
  <c r="AW69" i="7" l="1"/>
  <c r="AW77" i="7" s="1"/>
  <c r="AL31" i="7"/>
  <c r="AL40" i="7" s="1"/>
  <c r="AA77" i="7"/>
  <c r="AA31" i="7"/>
  <c r="AA40" i="7" s="1"/>
  <c r="AL69" i="7"/>
  <c r="AL77" i="7" s="1"/>
  <c r="AF31" i="7"/>
  <c r="AF40" i="7" s="1"/>
  <c r="Z69" i="7"/>
  <c r="Z77" i="7" s="1"/>
  <c r="Z31" i="7"/>
  <c r="Z40" i="7" s="1"/>
  <c r="W76" i="7"/>
  <c r="W68" i="7"/>
  <c r="W64" i="7"/>
  <c r="W60" i="7"/>
  <c r="W47" i="7"/>
  <c r="W49" i="7" s="1"/>
  <c r="W39" i="7"/>
  <c r="W29" i="7"/>
  <c r="W30" i="7"/>
  <c r="W20" i="7"/>
  <c r="W21" i="7"/>
  <c r="W31" i="7" s="1"/>
  <c r="W40" i="7" s="1"/>
  <c r="V76" i="7"/>
  <c r="V68" i="7"/>
  <c r="V64" i="7"/>
  <c r="V60" i="7"/>
  <c r="V47" i="7"/>
  <c r="V49" i="7" s="1"/>
  <c r="V39" i="7"/>
  <c r="V29" i="7"/>
  <c r="V30" i="7" s="1"/>
  <c r="V20" i="7"/>
  <c r="V21" i="7" s="1"/>
  <c r="V31" i="7" s="1"/>
  <c r="V40" i="7" s="1"/>
  <c r="T76" i="7"/>
  <c r="T68" i="7"/>
  <c r="T64" i="7"/>
  <c r="T60" i="7"/>
  <c r="T47" i="7"/>
  <c r="T49" i="7" s="1"/>
  <c r="T69" i="7" s="1"/>
  <c r="T77" i="7" s="1"/>
  <c r="T39" i="7"/>
  <c r="T29" i="7"/>
  <c r="T30" i="7"/>
  <c r="T20" i="7"/>
  <c r="T21" i="7"/>
  <c r="T31" i="7" s="1"/>
  <c r="T40" i="7" s="1"/>
  <c r="S76" i="7"/>
  <c r="S68" i="7"/>
  <c r="S64" i="7"/>
  <c r="S60" i="7"/>
  <c r="S47" i="7"/>
  <c r="S49" i="7" s="1"/>
  <c r="S39" i="7"/>
  <c r="S29" i="7"/>
  <c r="S30" i="7" s="1"/>
  <c r="S20" i="7"/>
  <c r="S21" i="7" s="1"/>
  <c r="S31" i="7" s="1"/>
  <c r="Q76" i="7"/>
  <c r="Q68" i="7"/>
  <c r="Q64" i="7"/>
  <c r="Q60" i="7"/>
  <c r="Q47" i="7"/>
  <c r="Q49" i="7" s="1"/>
  <c r="Q69" i="7" s="1"/>
  <c r="Q77" i="7" s="1"/>
  <c r="Q39" i="7"/>
  <c r="Q29" i="7"/>
  <c r="Q30" i="7" s="1"/>
  <c r="Q20" i="7"/>
  <c r="Q21" i="7" s="1"/>
  <c r="P76" i="7"/>
  <c r="P68" i="7"/>
  <c r="P64" i="7"/>
  <c r="P60" i="7"/>
  <c r="P47" i="7"/>
  <c r="P49" i="7" s="1"/>
  <c r="P69" i="7" s="1"/>
  <c r="P77" i="7" s="1"/>
  <c r="P39" i="7"/>
  <c r="P29" i="7"/>
  <c r="P30" i="7" s="1"/>
  <c r="P20" i="7"/>
  <c r="P21" i="7" s="1"/>
  <c r="P31" i="7" s="1"/>
  <c r="P40" i="7" s="1"/>
  <c r="N76" i="7"/>
  <c r="N68" i="7"/>
  <c r="N64" i="7"/>
  <c r="N60" i="7"/>
  <c r="N47" i="7"/>
  <c r="N49" i="7" s="1"/>
  <c r="N39" i="7"/>
  <c r="N29" i="7"/>
  <c r="N30" i="7"/>
  <c r="N20" i="7"/>
  <c r="N21" i="7"/>
  <c r="M76" i="7"/>
  <c r="M68" i="7"/>
  <c r="M64" i="7"/>
  <c r="M60" i="7"/>
  <c r="M47" i="7"/>
  <c r="M49" i="7" s="1"/>
  <c r="M69" i="7" s="1"/>
  <c r="M77" i="7" s="1"/>
  <c r="M39" i="7"/>
  <c r="M29" i="7"/>
  <c r="M30" i="7" s="1"/>
  <c r="M20" i="7"/>
  <c r="M21" i="7" s="1"/>
  <c r="M31" i="7" s="1"/>
  <c r="M40" i="7" s="1"/>
  <c r="K76" i="7"/>
  <c r="K68" i="7"/>
  <c r="K64" i="7"/>
  <c r="K60" i="7"/>
  <c r="K47" i="7"/>
  <c r="K49" i="7" s="1"/>
  <c r="K39" i="7"/>
  <c r="K29" i="7"/>
  <c r="K30" i="7" s="1"/>
  <c r="K20" i="7"/>
  <c r="K21" i="7"/>
  <c r="J76" i="7"/>
  <c r="J68" i="7"/>
  <c r="J64" i="7"/>
  <c r="J60" i="7"/>
  <c r="J47" i="7"/>
  <c r="J49" i="7" s="1"/>
  <c r="J69" i="7" s="1"/>
  <c r="J77" i="7" s="1"/>
  <c r="J39" i="7"/>
  <c r="J29" i="7"/>
  <c r="J30" i="7" s="1"/>
  <c r="J20" i="7"/>
  <c r="J21" i="7" s="1"/>
  <c r="J31" i="7" s="1"/>
  <c r="J40" i="7" s="1"/>
  <c r="H76" i="7"/>
  <c r="H68" i="7"/>
  <c r="H64" i="7"/>
  <c r="H60" i="7"/>
  <c r="H69" i="7" s="1"/>
  <c r="H77" i="7" s="1"/>
  <c r="H47" i="7"/>
  <c r="H39" i="7"/>
  <c r="H29" i="7"/>
  <c r="H30" i="7"/>
  <c r="H20" i="7"/>
  <c r="H21" i="7" s="1"/>
  <c r="H31" i="7" s="1"/>
  <c r="H40" i="7" s="1"/>
  <c r="G76" i="7"/>
  <c r="G68" i="7"/>
  <c r="G64" i="7"/>
  <c r="G60" i="7"/>
  <c r="G47" i="7"/>
  <c r="G49" i="7" s="1"/>
  <c r="G69" i="7" s="1"/>
  <c r="G77" i="7" s="1"/>
  <c r="G39" i="7"/>
  <c r="G29" i="7"/>
  <c r="G30" i="7" s="1"/>
  <c r="G20" i="7"/>
  <c r="G21" i="7" s="1"/>
  <c r="G31" i="7" s="1"/>
  <c r="G40" i="7" s="1"/>
  <c r="D76" i="7"/>
  <c r="E76" i="7"/>
  <c r="D68" i="7"/>
  <c r="E68" i="7"/>
  <c r="D64" i="7"/>
  <c r="E64" i="7"/>
  <c r="D60" i="7"/>
  <c r="E60" i="7"/>
  <c r="D47" i="7"/>
  <c r="D49" i="7" s="1"/>
  <c r="E47" i="7"/>
  <c r="E49" i="7" s="1"/>
  <c r="D39" i="7"/>
  <c r="E39" i="7"/>
  <c r="D29" i="7"/>
  <c r="E29" i="7"/>
  <c r="D30" i="7"/>
  <c r="E30" i="7"/>
  <c r="D20" i="7"/>
  <c r="D21" i="7" s="1"/>
  <c r="D31" i="7" s="1"/>
  <c r="D40" i="7" s="1"/>
  <c r="E20" i="7"/>
  <c r="E21" i="7" s="1"/>
  <c r="E40" i="7" s="1"/>
  <c r="K69" i="7" l="1"/>
  <c r="K77" i="7" s="1"/>
  <c r="S69" i="7"/>
  <c r="S77" i="7" s="1"/>
  <c r="E69" i="7"/>
  <c r="E77" i="7" s="1"/>
  <c r="S40" i="7"/>
  <c r="D69" i="7"/>
  <c r="D77" i="7" s="1"/>
  <c r="V69" i="7"/>
  <c r="V77" i="7" s="1"/>
  <c r="W69" i="7"/>
  <c r="W77" i="7" s="1"/>
  <c r="Q31" i="7"/>
  <c r="Q40" i="7"/>
  <c r="N69" i="7"/>
  <c r="N77" i="7" s="1"/>
  <c r="N31" i="7"/>
  <c r="N40" i="7" s="1"/>
  <c r="K31" i="7"/>
  <c r="K40" i="7" s="1"/>
  <c r="KU11" i="7" l="1"/>
  <c r="KV11" i="7"/>
  <c r="KW11" i="7"/>
  <c r="KU12" i="7"/>
  <c r="KV12" i="7"/>
  <c r="KW12" i="7"/>
  <c r="KU13" i="7"/>
  <c r="KV13" i="7"/>
  <c r="KW13" i="7"/>
  <c r="KU14" i="7"/>
  <c r="KV14" i="7"/>
  <c r="KW14" i="7"/>
  <c r="KU15" i="7"/>
  <c r="KV15" i="7"/>
  <c r="KW15" i="7"/>
  <c r="KU16" i="7"/>
  <c r="KV16" i="7"/>
  <c r="KW16" i="7"/>
  <c r="KU17" i="7"/>
  <c r="KV17" i="7"/>
  <c r="KW17" i="7"/>
  <c r="KU18" i="7"/>
  <c r="KV18" i="7"/>
  <c r="KW18" i="7"/>
  <c r="KU19" i="7"/>
  <c r="KV19" i="7"/>
  <c r="KW19" i="7"/>
  <c r="KU20" i="7"/>
  <c r="KU21" i="7"/>
  <c r="KU22" i="7"/>
  <c r="KV22" i="7"/>
  <c r="KW22" i="7"/>
  <c r="KU23" i="7"/>
  <c r="KV23" i="7"/>
  <c r="KW23" i="7"/>
  <c r="KU24" i="7"/>
  <c r="KV24" i="7"/>
  <c r="KW24" i="7"/>
  <c r="KU25" i="7"/>
  <c r="KV25" i="7"/>
  <c r="KW25" i="7"/>
  <c r="KU26" i="7"/>
  <c r="KV26" i="7"/>
  <c r="KW26" i="7"/>
  <c r="KU27" i="7"/>
  <c r="KV27" i="7"/>
  <c r="KW27" i="7"/>
  <c r="KU28" i="7"/>
  <c r="KV28" i="7"/>
  <c r="KW28" i="7"/>
  <c r="KU29" i="7"/>
  <c r="KU30" i="7"/>
  <c r="KU31" i="7"/>
  <c r="KU32" i="7"/>
  <c r="KV32" i="7"/>
  <c r="KW32" i="7"/>
  <c r="KU33" i="7"/>
  <c r="KV33" i="7"/>
  <c r="KW33" i="7"/>
  <c r="KU34" i="7"/>
  <c r="KV34" i="7"/>
  <c r="KW34" i="7"/>
  <c r="KU35" i="7"/>
  <c r="KV35" i="7"/>
  <c r="KW35" i="7"/>
  <c r="KU36" i="7"/>
  <c r="KV36" i="7"/>
  <c r="KW36" i="7"/>
  <c r="KU37" i="7"/>
  <c r="KV37" i="7"/>
  <c r="KW37" i="7"/>
  <c r="KU38" i="7"/>
  <c r="KV38" i="7"/>
  <c r="KW38" i="7"/>
  <c r="KU39" i="7"/>
  <c r="KU40" i="7"/>
  <c r="KU42" i="7"/>
  <c r="KV42" i="7"/>
  <c r="KW42" i="7"/>
  <c r="KU43" i="7"/>
  <c r="KV43" i="7"/>
  <c r="KW43" i="7"/>
  <c r="KU44" i="7"/>
  <c r="KV44" i="7"/>
  <c r="KW44" i="7"/>
  <c r="KU45" i="7"/>
  <c r="KV45" i="7"/>
  <c r="KW45" i="7"/>
  <c r="KU46" i="7"/>
  <c r="KV46" i="7"/>
  <c r="KW46" i="7"/>
  <c r="KU47" i="7"/>
  <c r="KU48" i="7"/>
  <c r="KV48" i="7"/>
  <c r="KW48" i="7"/>
  <c r="KU49" i="7"/>
  <c r="KU50" i="7"/>
  <c r="KV50" i="7"/>
  <c r="KW50" i="7"/>
  <c r="KU51" i="7"/>
  <c r="KV51" i="7"/>
  <c r="KW51" i="7"/>
  <c r="KU52" i="7"/>
  <c r="KV52" i="7"/>
  <c r="KW52" i="7"/>
  <c r="KU53" i="7"/>
  <c r="KV53" i="7"/>
  <c r="KW53" i="7"/>
  <c r="KU54" i="7"/>
  <c r="KV54" i="7"/>
  <c r="KW54" i="7"/>
  <c r="KU55" i="7"/>
  <c r="KV55" i="7"/>
  <c r="KW55" i="7"/>
  <c r="KU56" i="7"/>
  <c r="KV56" i="7"/>
  <c r="KW56" i="7"/>
  <c r="KU57" i="7"/>
  <c r="KV57" i="7"/>
  <c r="KW57" i="7"/>
  <c r="KU58" i="7"/>
  <c r="KV58" i="7"/>
  <c r="KW58" i="7"/>
  <c r="KU59" i="7"/>
  <c r="KV59" i="7"/>
  <c r="KW59" i="7"/>
  <c r="KU60" i="7"/>
  <c r="KU61" i="7"/>
  <c r="KV61" i="7"/>
  <c r="KW61" i="7"/>
  <c r="KU62" i="7"/>
  <c r="KV62" i="7"/>
  <c r="KW62" i="7"/>
  <c r="KU63" i="7"/>
  <c r="KV63" i="7"/>
  <c r="KW63" i="7"/>
  <c r="KU64" i="7"/>
  <c r="KU65" i="7"/>
  <c r="KV65" i="7"/>
  <c r="KW65" i="7"/>
  <c r="KU66" i="7"/>
  <c r="KV66" i="7"/>
  <c r="KW66" i="7"/>
  <c r="KU67" i="7"/>
  <c r="KV67" i="7"/>
  <c r="KW67" i="7"/>
  <c r="KU68" i="7"/>
  <c r="KU69" i="7"/>
  <c r="KU70" i="7"/>
  <c r="KV70" i="7"/>
  <c r="KW70" i="7"/>
  <c r="KU71" i="7"/>
  <c r="KV71" i="7"/>
  <c r="KW71" i="7"/>
  <c r="KU72" i="7"/>
  <c r="KV72" i="7"/>
  <c r="KW72" i="7"/>
  <c r="KU73" i="7"/>
  <c r="KV73" i="7"/>
  <c r="KW73" i="7"/>
  <c r="KU74" i="7"/>
  <c r="KV74" i="7"/>
  <c r="KW74" i="7"/>
  <c r="KU75" i="7"/>
  <c r="KV75" i="7"/>
  <c r="KW75" i="7"/>
  <c r="KU76" i="7"/>
  <c r="KU77" i="7"/>
  <c r="KU78" i="7"/>
  <c r="KV78" i="7"/>
  <c r="KW78" i="7"/>
  <c r="KU79" i="7"/>
  <c r="KV79" i="7"/>
  <c r="KW79" i="7"/>
  <c r="KV10" i="7"/>
  <c r="KW10" i="7"/>
  <c r="KU10" i="7"/>
  <c r="GK11" i="7" l="1"/>
  <c r="GL11" i="7"/>
  <c r="GM11" i="7"/>
  <c r="GK12" i="7"/>
  <c r="GL12" i="7"/>
  <c r="GM12" i="7"/>
  <c r="GK13" i="7"/>
  <c r="GL13" i="7"/>
  <c r="GM13" i="7"/>
  <c r="GK14" i="7"/>
  <c r="GL14" i="7"/>
  <c r="GM14" i="7"/>
  <c r="GK15" i="7"/>
  <c r="GL15" i="7"/>
  <c r="GM15" i="7"/>
  <c r="GK16" i="7"/>
  <c r="GL16" i="7"/>
  <c r="GM16" i="7"/>
  <c r="GK17" i="7"/>
  <c r="GL17" i="7"/>
  <c r="GM17" i="7"/>
  <c r="GK18" i="7"/>
  <c r="GL18" i="7"/>
  <c r="GM18" i="7"/>
  <c r="GK19" i="7"/>
  <c r="GL19" i="7"/>
  <c r="GM19" i="7"/>
  <c r="GK22" i="7"/>
  <c r="GL22" i="7"/>
  <c r="GM22" i="7"/>
  <c r="GK23" i="7"/>
  <c r="GL23" i="7"/>
  <c r="GM23" i="7"/>
  <c r="GK24" i="7"/>
  <c r="GL24" i="7"/>
  <c r="GM24" i="7"/>
  <c r="GK25" i="7"/>
  <c r="GL25" i="7"/>
  <c r="GM25" i="7"/>
  <c r="GK26" i="7"/>
  <c r="GL26" i="7"/>
  <c r="GM26" i="7"/>
  <c r="GK27" i="7"/>
  <c r="GL27" i="7"/>
  <c r="GM27" i="7"/>
  <c r="GK28" i="7"/>
  <c r="GL28" i="7"/>
  <c r="GM28" i="7"/>
  <c r="GK32" i="7"/>
  <c r="GL32" i="7"/>
  <c r="GM32" i="7"/>
  <c r="GK33" i="7"/>
  <c r="GL33" i="7"/>
  <c r="GM33" i="7"/>
  <c r="GK34" i="7"/>
  <c r="GL34" i="7"/>
  <c r="GM34" i="7"/>
  <c r="GK35" i="7"/>
  <c r="GL35" i="7"/>
  <c r="GM35" i="7"/>
  <c r="GK36" i="7"/>
  <c r="GL36" i="7"/>
  <c r="GM36" i="7"/>
  <c r="GK37" i="7"/>
  <c r="GL37" i="7"/>
  <c r="GM37" i="7"/>
  <c r="GK38" i="7"/>
  <c r="GL38" i="7"/>
  <c r="GM38" i="7"/>
  <c r="GK42" i="7"/>
  <c r="GL42" i="7"/>
  <c r="GM42" i="7"/>
  <c r="GK43" i="7"/>
  <c r="GL43" i="7"/>
  <c r="GM43" i="7"/>
  <c r="GK44" i="7"/>
  <c r="GL44" i="7"/>
  <c r="GM44" i="7"/>
  <c r="GK45" i="7"/>
  <c r="GL45" i="7"/>
  <c r="GM45" i="7"/>
  <c r="GK46" i="7"/>
  <c r="GL46" i="7"/>
  <c r="GM46" i="7"/>
  <c r="GK47" i="7"/>
  <c r="GL47" i="7"/>
  <c r="GK48" i="7"/>
  <c r="GL48" i="7"/>
  <c r="GM48" i="7"/>
  <c r="GK50" i="7"/>
  <c r="GL50" i="7"/>
  <c r="GM50" i="7"/>
  <c r="GK51" i="7"/>
  <c r="GL51" i="7"/>
  <c r="GM51" i="7"/>
  <c r="GK52" i="7"/>
  <c r="GL52" i="7"/>
  <c r="GM52" i="7"/>
  <c r="GK53" i="7"/>
  <c r="GL53" i="7"/>
  <c r="GM53" i="7"/>
  <c r="GK54" i="7"/>
  <c r="GL54" i="7"/>
  <c r="GM54" i="7"/>
  <c r="GK55" i="7"/>
  <c r="GL55" i="7"/>
  <c r="GM55" i="7"/>
  <c r="GK56" i="7"/>
  <c r="GL56" i="7"/>
  <c r="GM56" i="7"/>
  <c r="GK57" i="7"/>
  <c r="GL57" i="7"/>
  <c r="GM57" i="7"/>
  <c r="GK58" i="7"/>
  <c r="GL58" i="7"/>
  <c r="GM58" i="7"/>
  <c r="GK59" i="7"/>
  <c r="GL59" i="7"/>
  <c r="GM59" i="7"/>
  <c r="GK61" i="7"/>
  <c r="GL61" i="7"/>
  <c r="GM61" i="7"/>
  <c r="GK62" i="7"/>
  <c r="GL62" i="7"/>
  <c r="GM62" i="7"/>
  <c r="GK63" i="7"/>
  <c r="GL63" i="7"/>
  <c r="GM63" i="7"/>
  <c r="GK65" i="7"/>
  <c r="GL65" i="7"/>
  <c r="GM65" i="7"/>
  <c r="GK66" i="7"/>
  <c r="GL66" i="7"/>
  <c r="GM66" i="7"/>
  <c r="GK67" i="7"/>
  <c r="GL67" i="7"/>
  <c r="GM67" i="7"/>
  <c r="GK70" i="7"/>
  <c r="GL70" i="7"/>
  <c r="GM70" i="7"/>
  <c r="GK71" i="7"/>
  <c r="GL71" i="7"/>
  <c r="GM71" i="7"/>
  <c r="GK72" i="7"/>
  <c r="GL72" i="7"/>
  <c r="GM72" i="7"/>
  <c r="GK73" i="7"/>
  <c r="GL73" i="7"/>
  <c r="GM73" i="7"/>
  <c r="GK74" i="7"/>
  <c r="GL74" i="7"/>
  <c r="GM74" i="7"/>
  <c r="GK75" i="7"/>
  <c r="GL75" i="7"/>
  <c r="GM75" i="7"/>
  <c r="GK78" i="7"/>
  <c r="GL78" i="7"/>
  <c r="GM78" i="7"/>
  <c r="GK79" i="7"/>
  <c r="GL79" i="7"/>
  <c r="GM79" i="7"/>
  <c r="GL10" i="7"/>
  <c r="GM10" i="7"/>
  <c r="GK10" i="7"/>
  <c r="LL76" i="7" l="1"/>
  <c r="LL68" i="7"/>
  <c r="LL64" i="7"/>
  <c r="LL60" i="7"/>
  <c r="LL47" i="7"/>
  <c r="LL49" i="7" s="1"/>
  <c r="LL39" i="7"/>
  <c r="LL29" i="7"/>
  <c r="LL30" i="7" s="1"/>
  <c r="LL20" i="7"/>
  <c r="LL21" i="7" s="1"/>
  <c r="LF76" i="7"/>
  <c r="LF68" i="7"/>
  <c r="LF64" i="7"/>
  <c r="LF60" i="7"/>
  <c r="LF47" i="7"/>
  <c r="LF49" i="7" s="1"/>
  <c r="LF39" i="7"/>
  <c r="LF29" i="7"/>
  <c r="LF30" i="7" s="1"/>
  <c r="LF20" i="7"/>
  <c r="LF21" i="7" s="1"/>
  <c r="LF31" i="7" s="1"/>
  <c r="LF40" i="7" s="1"/>
  <c r="LC76" i="7"/>
  <c r="LC68" i="7"/>
  <c r="LC64" i="7"/>
  <c r="LC60" i="7"/>
  <c r="LC47" i="7"/>
  <c r="LC49" i="7" s="1"/>
  <c r="LC39" i="7"/>
  <c r="LC29" i="7"/>
  <c r="LC30" i="7" s="1"/>
  <c r="LC20" i="7"/>
  <c r="LC21" i="7" s="1"/>
  <c r="LC31" i="7" s="1"/>
  <c r="KT76" i="7"/>
  <c r="KT68" i="7"/>
  <c r="KT64" i="7"/>
  <c r="KT60" i="7"/>
  <c r="KT47" i="7"/>
  <c r="KT49" i="7" s="1"/>
  <c r="KT39" i="7"/>
  <c r="KT29" i="7"/>
  <c r="KT30" i="7" s="1"/>
  <c r="KT20" i="7"/>
  <c r="KT21" i="7" s="1"/>
  <c r="KQ76" i="7"/>
  <c r="KW76" i="7" s="1"/>
  <c r="KQ68" i="7"/>
  <c r="KW68" i="7" s="1"/>
  <c r="KQ64" i="7"/>
  <c r="KW64" i="7" s="1"/>
  <c r="KQ60" i="7"/>
  <c r="KW60" i="7" s="1"/>
  <c r="KQ47" i="7"/>
  <c r="KQ39" i="7"/>
  <c r="KW39" i="7" s="1"/>
  <c r="KQ29" i="7"/>
  <c r="KQ20" i="7"/>
  <c r="KH76" i="7"/>
  <c r="KH68" i="7"/>
  <c r="KH64" i="7"/>
  <c r="KH60" i="7"/>
  <c r="KH47" i="7"/>
  <c r="KH49" i="7" s="1"/>
  <c r="KH39" i="7"/>
  <c r="KH29" i="7"/>
  <c r="KH30" i="7" s="1"/>
  <c r="KH20" i="7"/>
  <c r="KH21" i="7" s="1"/>
  <c r="KE76" i="7"/>
  <c r="KE68" i="7"/>
  <c r="KE64" i="7"/>
  <c r="KE60" i="7"/>
  <c r="KE47" i="7"/>
  <c r="KE49" i="7" s="1"/>
  <c r="KE39" i="7"/>
  <c r="KE29" i="7"/>
  <c r="KE30" i="7" s="1"/>
  <c r="KE20" i="7"/>
  <c r="KE21" i="7" s="1"/>
  <c r="KE31" i="7" s="1"/>
  <c r="JY76" i="7"/>
  <c r="JY68" i="7"/>
  <c r="JY64" i="7"/>
  <c r="JY60" i="7"/>
  <c r="JY47" i="7"/>
  <c r="JY49" i="7" s="1"/>
  <c r="JY39" i="7"/>
  <c r="JY29" i="7"/>
  <c r="JY30" i="7" s="1"/>
  <c r="JY20" i="7"/>
  <c r="JY21" i="7" s="1"/>
  <c r="JY31" i="7" s="1"/>
  <c r="JV76" i="7"/>
  <c r="JV68" i="7"/>
  <c r="JV64" i="7"/>
  <c r="JV60" i="7"/>
  <c r="JV47" i="7"/>
  <c r="JV49" i="7" s="1"/>
  <c r="JV69" i="7" s="1"/>
  <c r="JV39" i="7"/>
  <c r="JV29" i="7"/>
  <c r="JV30" i="7" s="1"/>
  <c r="JV20" i="7"/>
  <c r="JV21" i="7" s="1"/>
  <c r="JV31" i="7" s="1"/>
  <c r="JS76" i="7"/>
  <c r="JS68" i="7"/>
  <c r="JS64" i="7"/>
  <c r="JS60" i="7"/>
  <c r="JS47" i="7"/>
  <c r="JS49" i="7" s="1"/>
  <c r="JS39" i="7"/>
  <c r="JS29" i="7"/>
  <c r="JS30" i="7" s="1"/>
  <c r="JS20" i="7"/>
  <c r="JS21" i="7" s="1"/>
  <c r="JM76" i="7"/>
  <c r="JM68" i="7"/>
  <c r="JM64" i="7"/>
  <c r="JM60" i="7"/>
  <c r="JM47" i="7"/>
  <c r="JM49" i="7" s="1"/>
  <c r="JM39" i="7"/>
  <c r="JM29" i="7"/>
  <c r="JM30" i="7" s="1"/>
  <c r="JM20" i="7"/>
  <c r="JM21" i="7" s="1"/>
  <c r="JJ76" i="7"/>
  <c r="JJ68" i="7"/>
  <c r="JJ64" i="7"/>
  <c r="JJ60" i="7"/>
  <c r="JJ47" i="7"/>
  <c r="JJ39" i="7"/>
  <c r="JJ29" i="7"/>
  <c r="JJ20" i="7"/>
  <c r="JA76" i="7"/>
  <c r="JA68" i="7"/>
  <c r="JA64" i="7"/>
  <c r="JA60" i="7"/>
  <c r="JA47" i="7"/>
  <c r="JA49" i="7" s="1"/>
  <c r="JA39" i="7"/>
  <c r="JA29" i="7"/>
  <c r="JA30" i="7" s="1"/>
  <c r="JA20" i="7"/>
  <c r="JA21" i="7" s="1"/>
  <c r="JA31" i="7" s="1"/>
  <c r="IX76" i="7"/>
  <c r="IX68" i="7"/>
  <c r="IX64" i="7"/>
  <c r="IX60" i="7"/>
  <c r="IX47" i="7"/>
  <c r="IX49" i="7" s="1"/>
  <c r="IX69" i="7" s="1"/>
  <c r="IX39" i="7"/>
  <c r="IX29" i="7"/>
  <c r="IX30" i="7" s="1"/>
  <c r="IX20" i="7"/>
  <c r="IX21" i="7" s="1"/>
  <c r="IX31" i="7" s="1"/>
  <c r="IU76" i="7"/>
  <c r="IU68" i="7"/>
  <c r="IU64" i="7"/>
  <c r="IU60" i="7"/>
  <c r="IU47" i="7"/>
  <c r="IU49" i="7" s="1"/>
  <c r="IU39" i="7"/>
  <c r="IU29" i="7"/>
  <c r="IU30" i="7" s="1"/>
  <c r="IU20" i="7"/>
  <c r="IU21" i="7" s="1"/>
  <c r="IR76" i="7"/>
  <c r="IR68" i="7"/>
  <c r="IR64" i="7"/>
  <c r="IR60" i="7"/>
  <c r="IR47" i="7"/>
  <c r="IR49" i="7" s="1"/>
  <c r="IR39" i="7"/>
  <c r="IR29" i="7"/>
  <c r="IR30" i="7" s="1"/>
  <c r="IR20" i="7"/>
  <c r="IR21" i="7" s="1"/>
  <c r="IR31" i="7" s="1"/>
  <c r="IR40" i="7" s="1"/>
  <c r="IL76" i="7"/>
  <c r="IL68" i="7"/>
  <c r="IL64" i="7"/>
  <c r="IL60" i="7"/>
  <c r="IL47" i="7"/>
  <c r="IL49" i="7" s="1"/>
  <c r="IL39" i="7"/>
  <c r="IL29" i="7"/>
  <c r="IL30" i="7" s="1"/>
  <c r="IL20" i="7"/>
  <c r="IL21" i="7" s="1"/>
  <c r="IL31" i="7" s="1"/>
  <c r="II76" i="7"/>
  <c r="II68" i="7"/>
  <c r="II64" i="7"/>
  <c r="II60" i="7"/>
  <c r="II47" i="7"/>
  <c r="II49" i="7" s="1"/>
  <c r="II39" i="7"/>
  <c r="II29" i="7"/>
  <c r="II30" i="7" s="1"/>
  <c r="II20" i="7"/>
  <c r="II21" i="7" s="1"/>
  <c r="II31" i="7" s="1"/>
  <c r="IF76" i="7"/>
  <c r="IF68" i="7"/>
  <c r="IF64" i="7"/>
  <c r="IF60" i="7"/>
  <c r="IF47" i="7"/>
  <c r="IF49" i="7" s="1"/>
  <c r="IF39" i="7"/>
  <c r="IF29" i="7"/>
  <c r="IF30" i="7" s="1"/>
  <c r="IF20" i="7"/>
  <c r="IF21" i="7" s="1"/>
  <c r="IF31" i="7" s="1"/>
  <c r="HW68" i="7"/>
  <c r="HW64" i="7"/>
  <c r="HW60" i="7"/>
  <c r="HW47" i="7"/>
  <c r="HW49" i="7" s="1"/>
  <c r="HW39" i="7"/>
  <c r="HW29" i="7"/>
  <c r="HW30" i="7" s="1"/>
  <c r="HW20" i="7"/>
  <c r="HW21" i="7" s="1"/>
  <c r="HQ76" i="7"/>
  <c r="HQ68" i="7"/>
  <c r="HQ64" i="7"/>
  <c r="HQ60" i="7"/>
  <c r="HQ47" i="7"/>
  <c r="HQ49" i="7" s="1"/>
  <c r="HQ39" i="7"/>
  <c r="HQ29" i="7"/>
  <c r="HQ30" i="7" s="1"/>
  <c r="HQ20" i="7"/>
  <c r="HQ21" i="7" s="1"/>
  <c r="HQ31" i="7" s="1"/>
  <c r="HQ40" i="7" s="1"/>
  <c r="HN76" i="7"/>
  <c r="HN68" i="7"/>
  <c r="HN64" i="7"/>
  <c r="HN60" i="7"/>
  <c r="HN47" i="7"/>
  <c r="HN49" i="7" s="1"/>
  <c r="HN39" i="7"/>
  <c r="HN29" i="7"/>
  <c r="HN30" i="7" s="1"/>
  <c r="HN20" i="7"/>
  <c r="HN21" i="7" s="1"/>
  <c r="HH76" i="7"/>
  <c r="HH68" i="7"/>
  <c r="HH64" i="7"/>
  <c r="HH60" i="7"/>
  <c r="HH47" i="7"/>
  <c r="HH49" i="7" s="1"/>
  <c r="HH39" i="7"/>
  <c r="HH29" i="7"/>
  <c r="HH30" i="7" s="1"/>
  <c r="HH20" i="7"/>
  <c r="HH21" i="7" s="1"/>
  <c r="HE76" i="7"/>
  <c r="HE68" i="7"/>
  <c r="HE64" i="7"/>
  <c r="HE60" i="7"/>
  <c r="HE47" i="7"/>
  <c r="HE49" i="7" s="1"/>
  <c r="HE39" i="7"/>
  <c r="HE29" i="7"/>
  <c r="HE30" i="7" s="1"/>
  <c r="HE20" i="7"/>
  <c r="HE21" i="7" s="1"/>
  <c r="HE31" i="7" s="1"/>
  <c r="GY76" i="7"/>
  <c r="GY68" i="7"/>
  <c r="GY64" i="7"/>
  <c r="GY60" i="7"/>
  <c r="GY47" i="7"/>
  <c r="GY49" i="7" s="1"/>
  <c r="GY39" i="7"/>
  <c r="GY29" i="7"/>
  <c r="GY30" i="7" s="1"/>
  <c r="GY20" i="7"/>
  <c r="GY21" i="7" s="1"/>
  <c r="GV76" i="7"/>
  <c r="GV68" i="7"/>
  <c r="GV64" i="7"/>
  <c r="GV60" i="7"/>
  <c r="GV47" i="7"/>
  <c r="GV49" i="7" s="1"/>
  <c r="GV39" i="7"/>
  <c r="GV29" i="7"/>
  <c r="GV30" i="7" s="1"/>
  <c r="GV20" i="7"/>
  <c r="GV21" i="7" s="1"/>
  <c r="GP76" i="7"/>
  <c r="GP68" i="7"/>
  <c r="GP64" i="7"/>
  <c r="GP60" i="7"/>
  <c r="GP47" i="7"/>
  <c r="GP49" i="7" s="1"/>
  <c r="GP39" i="7"/>
  <c r="GP29" i="7"/>
  <c r="GP30" i="7" s="1"/>
  <c r="GP20" i="7"/>
  <c r="GP21" i="7" s="1"/>
  <c r="GP31" i="7" s="1"/>
  <c r="GJ76" i="7"/>
  <c r="GJ68" i="7"/>
  <c r="GJ64" i="7"/>
  <c r="GJ60" i="7"/>
  <c r="GJ47" i="7"/>
  <c r="GJ49" i="7" s="1"/>
  <c r="GJ39" i="7"/>
  <c r="GJ29" i="7"/>
  <c r="GJ30" i="7" s="1"/>
  <c r="GJ20" i="7"/>
  <c r="GJ21" i="7" s="1"/>
  <c r="GG76" i="7"/>
  <c r="GG68" i="7"/>
  <c r="GG64" i="7"/>
  <c r="GG60" i="7"/>
  <c r="GG47" i="7"/>
  <c r="GG49" i="7" s="1"/>
  <c r="GG39" i="7"/>
  <c r="GG29" i="7"/>
  <c r="GG30" i="7" s="1"/>
  <c r="GG20" i="7"/>
  <c r="GG21" i="7" s="1"/>
  <c r="GD76" i="7"/>
  <c r="GD68" i="7"/>
  <c r="GD64" i="7"/>
  <c r="GD60" i="7"/>
  <c r="GD47" i="7"/>
  <c r="GD49" i="7" s="1"/>
  <c r="GD39" i="7"/>
  <c r="GD29" i="7"/>
  <c r="GD30" i="7" s="1"/>
  <c r="GD20" i="7"/>
  <c r="GD21" i="7" s="1"/>
  <c r="FX76" i="7"/>
  <c r="FX68" i="7"/>
  <c r="FX64" i="7"/>
  <c r="FX60" i="7"/>
  <c r="FX47" i="7"/>
  <c r="FX39" i="7"/>
  <c r="FX29" i="7"/>
  <c r="FX20" i="7"/>
  <c r="GA76" i="7"/>
  <c r="GA68" i="7"/>
  <c r="GA64" i="7"/>
  <c r="GA60" i="7"/>
  <c r="GA47" i="7"/>
  <c r="GA49" i="7" s="1"/>
  <c r="GA39" i="7"/>
  <c r="GA29" i="7"/>
  <c r="GA30" i="7" s="1"/>
  <c r="GA20" i="7"/>
  <c r="GA21" i="7" s="1"/>
  <c r="GA31" i="7" s="1"/>
  <c r="FO76" i="7"/>
  <c r="FO68" i="7"/>
  <c r="FO64" i="7"/>
  <c r="FO60" i="7"/>
  <c r="FO47" i="7"/>
  <c r="FO49" i="7" s="1"/>
  <c r="FO39" i="7"/>
  <c r="FO29" i="7"/>
  <c r="FO30" i="7" s="1"/>
  <c r="FO20" i="7"/>
  <c r="FO21" i="7" s="1"/>
  <c r="FI76" i="7"/>
  <c r="FI68" i="7"/>
  <c r="FI64" i="7"/>
  <c r="FI60" i="7"/>
  <c r="FI47" i="7"/>
  <c r="FI49" i="7" s="1"/>
  <c r="FI39" i="7"/>
  <c r="FI29" i="7"/>
  <c r="FI30" i="7" s="1"/>
  <c r="FI20" i="7"/>
  <c r="FI21" i="7" s="1"/>
  <c r="FC76" i="7"/>
  <c r="FC68" i="7"/>
  <c r="FC64" i="7"/>
  <c r="FC60" i="7"/>
  <c r="FC47" i="7"/>
  <c r="FC49" i="7" s="1"/>
  <c r="FC39" i="7"/>
  <c r="FC29" i="7"/>
  <c r="FC30" i="7" s="1"/>
  <c r="FC20" i="7"/>
  <c r="FC21" i="7" s="1"/>
  <c r="EZ76" i="7"/>
  <c r="EZ68" i="7"/>
  <c r="EZ64" i="7"/>
  <c r="EZ60" i="7"/>
  <c r="EZ47" i="7"/>
  <c r="EZ49" i="7" s="1"/>
  <c r="EZ39" i="7"/>
  <c r="EZ29" i="7"/>
  <c r="EZ30" i="7" s="1"/>
  <c r="EZ20" i="7"/>
  <c r="EZ21" i="7" s="1"/>
  <c r="EW76" i="7"/>
  <c r="EW68" i="7"/>
  <c r="EW64" i="7"/>
  <c r="EW60" i="7"/>
  <c r="EW47" i="7"/>
  <c r="EW49" i="7" s="1"/>
  <c r="EW39" i="7"/>
  <c r="EW29" i="7"/>
  <c r="EW30" i="7" s="1"/>
  <c r="EW20" i="7"/>
  <c r="EW21" i="7" s="1"/>
  <c r="EW31" i="7" s="1"/>
  <c r="ET76" i="7"/>
  <c r="ET68" i="7"/>
  <c r="ET64" i="7"/>
  <c r="ET60" i="7"/>
  <c r="ET47" i="7"/>
  <c r="ET49" i="7" s="1"/>
  <c r="ET39" i="7"/>
  <c r="ET29" i="7"/>
  <c r="ET30" i="7" s="1"/>
  <c r="ET20" i="7"/>
  <c r="ET21" i="7" s="1"/>
  <c r="EN76" i="7"/>
  <c r="EN68" i="7"/>
  <c r="EN64" i="7"/>
  <c r="EN60" i="7"/>
  <c r="EN47" i="7"/>
  <c r="EN49" i="7" s="1"/>
  <c r="EN39" i="7"/>
  <c r="EN29" i="7"/>
  <c r="EN30" i="7" s="1"/>
  <c r="EN20" i="7"/>
  <c r="EN21" i="7" s="1"/>
  <c r="EK76" i="7"/>
  <c r="EK68" i="7"/>
  <c r="EK64" i="7"/>
  <c r="EK60" i="7"/>
  <c r="EK47" i="7"/>
  <c r="EK49" i="7" s="1"/>
  <c r="EK39" i="7"/>
  <c r="EK29" i="7"/>
  <c r="EK30" i="7" s="1"/>
  <c r="EK20" i="7"/>
  <c r="EK21" i="7" s="1"/>
  <c r="EH76" i="7"/>
  <c r="EH68" i="7"/>
  <c r="EH64" i="7"/>
  <c r="EH60" i="7"/>
  <c r="EH47" i="7"/>
  <c r="EH49" i="7" s="1"/>
  <c r="EH39" i="7"/>
  <c r="EH29" i="7"/>
  <c r="EH30" i="7" s="1"/>
  <c r="EH20" i="7"/>
  <c r="EH21" i="7" s="1"/>
  <c r="EE76" i="7"/>
  <c r="EE68" i="7"/>
  <c r="EE64" i="7"/>
  <c r="EE60" i="7"/>
  <c r="EE47" i="7"/>
  <c r="EE49" i="7" s="1"/>
  <c r="EE39" i="7"/>
  <c r="EE29" i="7"/>
  <c r="EE30" i="7" s="1"/>
  <c r="EE20" i="7"/>
  <c r="EE21" i="7" s="1"/>
  <c r="EE31" i="7" s="1"/>
  <c r="EB76" i="7"/>
  <c r="EB68" i="7"/>
  <c r="EB64" i="7"/>
  <c r="EB60" i="7"/>
  <c r="EB47" i="7"/>
  <c r="EB49" i="7" s="1"/>
  <c r="EB39" i="7"/>
  <c r="EB29" i="7"/>
  <c r="EB30" i="7" s="1"/>
  <c r="EB20" i="7"/>
  <c r="EB21" i="7" s="1"/>
  <c r="DV76" i="7"/>
  <c r="DV68" i="7"/>
  <c r="DV64" i="7"/>
  <c r="DV60" i="7"/>
  <c r="DV47" i="7"/>
  <c r="DV49" i="7" s="1"/>
  <c r="DV39" i="7"/>
  <c r="DV29" i="7"/>
  <c r="DV30" i="7" s="1"/>
  <c r="DV20" i="7"/>
  <c r="DV21" i="7" s="1"/>
  <c r="DV31" i="7" s="1"/>
  <c r="DS76" i="7"/>
  <c r="DS68" i="7"/>
  <c r="DS64" i="7"/>
  <c r="DS60" i="7"/>
  <c r="DS47" i="7"/>
  <c r="DS49" i="7" s="1"/>
  <c r="DS39" i="7"/>
  <c r="DS29" i="7"/>
  <c r="DS30" i="7" s="1"/>
  <c r="DS20" i="7"/>
  <c r="DS21" i="7" s="1"/>
  <c r="DP76" i="7"/>
  <c r="DP68" i="7"/>
  <c r="DP64" i="7"/>
  <c r="DP60" i="7"/>
  <c r="DP47" i="7"/>
  <c r="DP49" i="7" s="1"/>
  <c r="DP39" i="7"/>
  <c r="DP29" i="7"/>
  <c r="DP30" i="7" s="1"/>
  <c r="DP20" i="7"/>
  <c r="DP21" i="7" s="1"/>
  <c r="DJ76" i="7"/>
  <c r="DJ68" i="7"/>
  <c r="DJ64" i="7"/>
  <c r="DJ60" i="7"/>
  <c r="DJ47" i="7"/>
  <c r="DJ49" i="7" s="1"/>
  <c r="DJ39" i="7"/>
  <c r="DJ29" i="7"/>
  <c r="DJ30" i="7" s="1"/>
  <c r="DJ20" i="7"/>
  <c r="DJ21" i="7" s="1"/>
  <c r="DJ31" i="7" s="1"/>
  <c r="DG76" i="7"/>
  <c r="DG68" i="7"/>
  <c r="DG64" i="7"/>
  <c r="DG60" i="7"/>
  <c r="DG47" i="7"/>
  <c r="DG49" i="7" s="1"/>
  <c r="DG39" i="7"/>
  <c r="DG29" i="7"/>
  <c r="DG30" i="7" s="1"/>
  <c r="DG20" i="7"/>
  <c r="DG21" i="7" s="1"/>
  <c r="DD76" i="7"/>
  <c r="DD68" i="7"/>
  <c r="DD64" i="7"/>
  <c r="DD60" i="7"/>
  <c r="DD47" i="7"/>
  <c r="DD49" i="7" s="1"/>
  <c r="DD39" i="7"/>
  <c r="DD29" i="7"/>
  <c r="DD30" i="7" s="1"/>
  <c r="DD20" i="7"/>
  <c r="DD21" i="7" s="1"/>
  <c r="DD31" i="7" s="1"/>
  <c r="DA76" i="7"/>
  <c r="DA68" i="7"/>
  <c r="DA64" i="7"/>
  <c r="DA60" i="7"/>
  <c r="DA47" i="7"/>
  <c r="DA49" i="7" s="1"/>
  <c r="DA39" i="7"/>
  <c r="DA29" i="7"/>
  <c r="DA30" i="7" s="1"/>
  <c r="DA20" i="7"/>
  <c r="DA21" i="7" s="1"/>
  <c r="CX76" i="7"/>
  <c r="CX68" i="7"/>
  <c r="CX64" i="7"/>
  <c r="CX60" i="7"/>
  <c r="CX47" i="7"/>
  <c r="CX49" i="7" s="1"/>
  <c r="CX39" i="7"/>
  <c r="CX29" i="7"/>
  <c r="CX30" i="7" s="1"/>
  <c r="CX20" i="7"/>
  <c r="CX21" i="7" s="1"/>
  <c r="CR76" i="7"/>
  <c r="CR68" i="7"/>
  <c r="CR64" i="7"/>
  <c r="CR60" i="7"/>
  <c r="CR47" i="7"/>
  <c r="CR49" i="7" s="1"/>
  <c r="CR39" i="7"/>
  <c r="CR29" i="7"/>
  <c r="CR30" i="7" s="1"/>
  <c r="CR20" i="7"/>
  <c r="CR21" i="7" s="1"/>
  <c r="CR31" i="7" s="1"/>
  <c r="CO76" i="7"/>
  <c r="CO68" i="7"/>
  <c r="CO64" i="7"/>
  <c r="CO60" i="7"/>
  <c r="CO47" i="7"/>
  <c r="CO49" i="7" s="1"/>
  <c r="CO39" i="7"/>
  <c r="CO29" i="7"/>
  <c r="CO30" i="7" s="1"/>
  <c r="CO20" i="7"/>
  <c r="CO21" i="7" s="1"/>
  <c r="CO31" i="7" s="1"/>
  <c r="CL76" i="7"/>
  <c r="CL68" i="7"/>
  <c r="CL64" i="7"/>
  <c r="CL60" i="7"/>
  <c r="CL47" i="7"/>
  <c r="CL49" i="7" s="1"/>
  <c r="CL39" i="7"/>
  <c r="CL29" i="7"/>
  <c r="CL30" i="7" s="1"/>
  <c r="CL20" i="7"/>
  <c r="CL21" i="7" s="1"/>
  <c r="CL31" i="7" s="1"/>
  <c r="CI76" i="7"/>
  <c r="CI68" i="7"/>
  <c r="CI64" i="7"/>
  <c r="CI60" i="7"/>
  <c r="CI47" i="7"/>
  <c r="CI49" i="7" s="1"/>
  <c r="CI39" i="7"/>
  <c r="CI29" i="7"/>
  <c r="CI30" i="7" s="1"/>
  <c r="CI20" i="7"/>
  <c r="CI21" i="7" s="1"/>
  <c r="CC76" i="7"/>
  <c r="CC68" i="7"/>
  <c r="CC64" i="7"/>
  <c r="CC60" i="7"/>
  <c r="CC47" i="7"/>
  <c r="CC49" i="7" s="1"/>
  <c r="CC39" i="7"/>
  <c r="CC29" i="7"/>
  <c r="CC30" i="7" s="1"/>
  <c r="CC20" i="7"/>
  <c r="CC21" i="7" s="1"/>
  <c r="BZ76" i="7"/>
  <c r="BZ68" i="7"/>
  <c r="BZ64" i="7"/>
  <c r="BZ60" i="7"/>
  <c r="BZ47" i="7"/>
  <c r="BZ49" i="7" s="1"/>
  <c r="BZ39" i="7"/>
  <c r="BZ29" i="7"/>
  <c r="BZ30" i="7" s="1"/>
  <c r="BZ20" i="7"/>
  <c r="BZ21" i="7" s="1"/>
  <c r="BZ31" i="7" s="1"/>
  <c r="BW76" i="7"/>
  <c r="BW68" i="7"/>
  <c r="BW64" i="7"/>
  <c r="BW60" i="7"/>
  <c r="BW47" i="7"/>
  <c r="BW49" i="7" s="1"/>
  <c r="BW39" i="7"/>
  <c r="BW29" i="7"/>
  <c r="BW30" i="7" s="1"/>
  <c r="BW20" i="7"/>
  <c r="BW21" i="7" s="1"/>
  <c r="BW31" i="7" s="1"/>
  <c r="BT76" i="7"/>
  <c r="BT68" i="7"/>
  <c r="BT64" i="7"/>
  <c r="BT60" i="7"/>
  <c r="BT47" i="7"/>
  <c r="BT49" i="7" s="1"/>
  <c r="BT39" i="7"/>
  <c r="BT29" i="7"/>
  <c r="BT30" i="7" s="1"/>
  <c r="BT20" i="7"/>
  <c r="BT21" i="7" s="1"/>
  <c r="BT31" i="7" s="1"/>
  <c r="BQ76" i="7"/>
  <c r="BQ68" i="7"/>
  <c r="BQ64" i="7"/>
  <c r="BQ60" i="7"/>
  <c r="BQ47" i="7"/>
  <c r="BQ49" i="7" s="1"/>
  <c r="BQ39" i="7"/>
  <c r="BQ29" i="7"/>
  <c r="BQ30" i="7" s="1"/>
  <c r="BQ20" i="7"/>
  <c r="BQ21" i="7" s="1"/>
  <c r="BN76" i="7"/>
  <c r="BN68" i="7"/>
  <c r="BN64" i="7"/>
  <c r="BN60" i="7"/>
  <c r="BN47" i="7"/>
  <c r="BN49" i="7" s="1"/>
  <c r="BN39" i="7"/>
  <c r="BN29" i="7"/>
  <c r="BN30" i="7" s="1"/>
  <c r="BN20" i="7"/>
  <c r="BN21" i="7" s="1"/>
  <c r="BK76" i="7"/>
  <c r="BK68" i="7"/>
  <c r="BK64" i="7"/>
  <c r="BK60" i="7"/>
  <c r="BK47" i="7"/>
  <c r="BK49" i="7" s="1"/>
  <c r="BK39" i="7"/>
  <c r="BK29" i="7"/>
  <c r="BK30" i="7" s="1"/>
  <c r="BK20" i="7"/>
  <c r="BK21" i="7" s="1"/>
  <c r="BK31" i="7" s="1"/>
  <c r="BH76" i="7"/>
  <c r="BH68" i="7"/>
  <c r="BH64" i="7"/>
  <c r="BH60" i="7"/>
  <c r="BH47" i="7"/>
  <c r="BH49" i="7" s="1"/>
  <c r="BH39" i="7"/>
  <c r="BH29" i="7"/>
  <c r="BH30" i="7" s="1"/>
  <c r="BH20" i="7"/>
  <c r="BH21" i="7" s="1"/>
  <c r="BH31" i="7" s="1"/>
  <c r="BB76" i="7"/>
  <c r="BB68" i="7"/>
  <c r="BB64" i="7"/>
  <c r="BB60" i="7"/>
  <c r="BB47" i="7"/>
  <c r="BB49" i="7" s="1"/>
  <c r="BB39" i="7"/>
  <c r="BB29" i="7"/>
  <c r="BB30" i="7" s="1"/>
  <c r="BB20" i="7"/>
  <c r="BB21" i="7" s="1"/>
  <c r="BB31" i="7" s="1"/>
  <c r="AY76" i="7"/>
  <c r="AY68" i="7"/>
  <c r="AY64" i="7"/>
  <c r="AY60" i="7"/>
  <c r="AY47" i="7"/>
  <c r="AY49" i="7" s="1"/>
  <c r="AY39" i="7"/>
  <c r="AY29" i="7"/>
  <c r="AY30" i="7" s="1"/>
  <c r="AY20" i="7"/>
  <c r="AY21" i="7" s="1"/>
  <c r="AV76" i="7"/>
  <c r="AV68" i="7"/>
  <c r="AV64" i="7"/>
  <c r="AV60" i="7"/>
  <c r="AV47" i="7"/>
  <c r="AV49" i="7" s="1"/>
  <c r="AV39" i="7"/>
  <c r="AV29" i="7"/>
  <c r="AV30" i="7" s="1"/>
  <c r="AV20" i="7"/>
  <c r="AV21" i="7" s="1"/>
  <c r="AS76" i="7"/>
  <c r="AS68" i="7"/>
  <c r="AS64" i="7"/>
  <c r="AS60" i="7"/>
  <c r="AS47" i="7"/>
  <c r="AS49" i="7" s="1"/>
  <c r="AS39" i="7"/>
  <c r="AS29" i="7"/>
  <c r="AS30" i="7" s="1"/>
  <c r="AS20" i="7"/>
  <c r="AS21" i="7" s="1"/>
  <c r="AP76" i="7"/>
  <c r="AP68" i="7"/>
  <c r="AP64" i="7"/>
  <c r="AP60" i="7"/>
  <c r="AP47" i="7"/>
  <c r="AP49" i="7" s="1"/>
  <c r="AP39" i="7"/>
  <c r="AP29" i="7"/>
  <c r="AP30" i="7" s="1"/>
  <c r="AP20" i="7"/>
  <c r="AP21" i="7" s="1"/>
  <c r="AP31" i="7" s="1"/>
  <c r="AM76" i="7"/>
  <c r="AM68" i="7"/>
  <c r="AM64" i="7"/>
  <c r="AM60" i="7"/>
  <c r="AM47" i="7"/>
  <c r="AM49" i="7" s="1"/>
  <c r="AM39" i="7"/>
  <c r="AM29" i="7"/>
  <c r="AM30" i="7" s="1"/>
  <c r="AM20" i="7"/>
  <c r="AM21" i="7" s="1"/>
  <c r="AG76" i="7"/>
  <c r="AG68" i="7"/>
  <c r="AG64" i="7"/>
  <c r="AG60" i="7"/>
  <c r="AG47" i="7"/>
  <c r="AG49" i="7" s="1"/>
  <c r="AG39" i="7"/>
  <c r="AG29" i="7"/>
  <c r="AG30" i="7" s="1"/>
  <c r="AG20" i="7"/>
  <c r="AG21" i="7" s="1"/>
  <c r="X76" i="7"/>
  <c r="X68" i="7"/>
  <c r="X64" i="7"/>
  <c r="X60" i="7"/>
  <c r="X47" i="7"/>
  <c r="X49" i="7" s="1"/>
  <c r="X39" i="7"/>
  <c r="X29" i="7"/>
  <c r="X30" i="7" s="1"/>
  <c r="X20" i="7"/>
  <c r="X21" i="7" s="1"/>
  <c r="U76" i="7"/>
  <c r="U68" i="7"/>
  <c r="U64" i="7"/>
  <c r="U60" i="7"/>
  <c r="U47" i="7"/>
  <c r="U49" i="7" s="1"/>
  <c r="U39" i="7"/>
  <c r="U29" i="7"/>
  <c r="U30" i="7" s="1"/>
  <c r="U20" i="7"/>
  <c r="U21" i="7" s="1"/>
  <c r="R76" i="7"/>
  <c r="R68" i="7"/>
  <c r="R64" i="7"/>
  <c r="R60" i="7"/>
  <c r="R47" i="7"/>
  <c r="R49" i="7" s="1"/>
  <c r="R39" i="7"/>
  <c r="R29" i="7"/>
  <c r="R30" i="7" s="1"/>
  <c r="R20" i="7"/>
  <c r="R21" i="7" s="1"/>
  <c r="O76" i="7"/>
  <c r="O68" i="7"/>
  <c r="O64" i="7"/>
  <c r="O60" i="7"/>
  <c r="O47" i="7"/>
  <c r="O49" i="7" s="1"/>
  <c r="O39" i="7"/>
  <c r="O29" i="7"/>
  <c r="O30" i="7" s="1"/>
  <c r="O20" i="7"/>
  <c r="O21" i="7" s="1"/>
  <c r="L76" i="7"/>
  <c r="L68" i="7"/>
  <c r="L64" i="7"/>
  <c r="L60" i="7"/>
  <c r="L47" i="7"/>
  <c r="L49" i="7" s="1"/>
  <c r="L39" i="7"/>
  <c r="L29" i="7"/>
  <c r="L30" i="7" s="1"/>
  <c r="L20" i="7"/>
  <c r="L21" i="7" s="1"/>
  <c r="KB64" i="7" l="1"/>
  <c r="KB39" i="7"/>
  <c r="KQ49" i="7"/>
  <c r="KW49" i="7" s="1"/>
  <c r="KW47" i="7"/>
  <c r="JJ49" i="7"/>
  <c r="KB49" i="7" s="1"/>
  <c r="KB47" i="7"/>
  <c r="KQ21" i="7"/>
  <c r="KW21" i="7" s="1"/>
  <c r="KW20" i="7"/>
  <c r="JJ30" i="7"/>
  <c r="KB30" i="7" s="1"/>
  <c r="KB29" i="7"/>
  <c r="HE69" i="7"/>
  <c r="HE77" i="7" s="1"/>
  <c r="JM31" i="7"/>
  <c r="JM40" i="7" s="1"/>
  <c r="DG31" i="7"/>
  <c r="DG40" i="7" s="1"/>
  <c r="ET31" i="7"/>
  <c r="FO31" i="7"/>
  <c r="FO40" i="7" s="1"/>
  <c r="GJ31" i="7"/>
  <c r="GJ40" i="7" s="1"/>
  <c r="HH31" i="7"/>
  <c r="HH40" i="7" s="1"/>
  <c r="JJ21" i="7"/>
  <c r="KB20" i="7"/>
  <c r="KB68" i="7"/>
  <c r="KB76" i="7"/>
  <c r="KB60" i="7"/>
  <c r="KT31" i="7"/>
  <c r="KT40" i="7" s="1"/>
  <c r="KQ30" i="7"/>
  <c r="KW30" i="7" s="1"/>
  <c r="KW29" i="7"/>
  <c r="IX77" i="7"/>
  <c r="JV77" i="7"/>
  <c r="FX21" i="7"/>
  <c r="GM21" i="7" s="1"/>
  <c r="GM20" i="7"/>
  <c r="FX30" i="7"/>
  <c r="GM30" i="7" s="1"/>
  <c r="GM29" i="7"/>
  <c r="GM39" i="7"/>
  <c r="FX49" i="7"/>
  <c r="GM49" i="7" s="1"/>
  <c r="GM47" i="7"/>
  <c r="GM60" i="7"/>
  <c r="GM64" i="7"/>
  <c r="GM68" i="7"/>
  <c r="GM76" i="7"/>
  <c r="R69" i="7"/>
  <c r="R77" i="7" s="1"/>
  <c r="BB69" i="7"/>
  <c r="BB77" i="7" s="1"/>
  <c r="DD69" i="7"/>
  <c r="DD77" i="7" s="1"/>
  <c r="DV69" i="7"/>
  <c r="DV77" i="7" s="1"/>
  <c r="EN69" i="7"/>
  <c r="EN77" i="7" s="1"/>
  <c r="FI69" i="7"/>
  <c r="FI77" i="7" s="1"/>
  <c r="GG69" i="7"/>
  <c r="GG77" i="7" s="1"/>
  <c r="IF69" i="7"/>
  <c r="IF77" i="7" s="1"/>
  <c r="AG31" i="7"/>
  <c r="AG40" i="7" s="1"/>
  <c r="AV31" i="7"/>
  <c r="AV40" i="7" s="1"/>
  <c r="DP31" i="7"/>
  <c r="DP40" i="7" s="1"/>
  <c r="EH31" i="7"/>
  <c r="EH40" i="7" s="1"/>
  <c r="EZ31" i="7"/>
  <c r="EZ40" i="7" s="1"/>
  <c r="GV31" i="7"/>
  <c r="GV40" i="7" s="1"/>
  <c r="KH31" i="7"/>
  <c r="KH40" i="7" s="1"/>
  <c r="BN69" i="7"/>
  <c r="BN77" i="7" s="1"/>
  <c r="CC69" i="7"/>
  <c r="CC77" i="7" s="1"/>
  <c r="GV69" i="7"/>
  <c r="GV77" i="7" s="1"/>
  <c r="IR69" i="7"/>
  <c r="IR77" i="7" s="1"/>
  <c r="KH69" i="7"/>
  <c r="KH77" i="7" s="1"/>
  <c r="AP40" i="7"/>
  <c r="CO40" i="7"/>
  <c r="II40" i="7"/>
  <c r="JA40" i="7"/>
  <c r="JY40" i="7"/>
  <c r="L69" i="7"/>
  <c r="L77" i="7" s="1"/>
  <c r="AV69" i="7"/>
  <c r="AV77" i="7" s="1"/>
  <c r="CX69" i="7"/>
  <c r="CX77" i="7" s="1"/>
  <c r="HQ69" i="7"/>
  <c r="HQ77" i="7" s="1"/>
  <c r="JM69" i="7"/>
  <c r="JM77" i="7" s="1"/>
  <c r="LF77" i="7"/>
  <c r="BH40" i="7"/>
  <c r="BW40" i="7"/>
  <c r="ET40" i="7"/>
  <c r="BT40" i="7"/>
  <c r="DD40" i="7"/>
  <c r="HE40" i="7"/>
  <c r="IF40" i="7"/>
  <c r="IX40" i="7"/>
  <c r="JV40" i="7"/>
  <c r="BB40" i="7"/>
  <c r="CL40" i="7"/>
  <c r="DV40" i="7"/>
  <c r="AP69" i="7"/>
  <c r="AP77" i="7" s="1"/>
  <c r="DG69" i="7"/>
  <c r="DG77" i="7" s="1"/>
  <c r="EB69" i="7"/>
  <c r="EB77" i="7" s="1"/>
  <c r="ET69" i="7"/>
  <c r="ET77" i="7" s="1"/>
  <c r="FO69" i="7"/>
  <c r="FO77" i="7" s="1"/>
  <c r="GJ69" i="7"/>
  <c r="GJ77" i="7" s="1"/>
  <c r="BQ31" i="7"/>
  <c r="BQ40" i="7" s="1"/>
  <c r="CI31" i="7"/>
  <c r="CI40" i="7" s="1"/>
  <c r="DA31" i="7"/>
  <c r="DA40" i="7" s="1"/>
  <c r="DS31" i="7"/>
  <c r="DS40" i="7" s="1"/>
  <c r="EK31" i="7"/>
  <c r="EK40" i="7" s="1"/>
  <c r="FC31" i="7"/>
  <c r="FC40" i="7" s="1"/>
  <c r="GD31" i="7"/>
  <c r="GD40" i="7" s="1"/>
  <c r="AS69" i="7"/>
  <c r="AS77" i="7" s="1"/>
  <c r="BK69" i="7"/>
  <c r="BK77" i="7" s="1"/>
  <c r="BZ69" i="7"/>
  <c r="BZ77" i="7" s="1"/>
  <c r="CR69" i="7"/>
  <c r="CR77" i="7" s="1"/>
  <c r="DJ69" i="7"/>
  <c r="DJ77" i="7" s="1"/>
  <c r="EE69" i="7"/>
  <c r="EE77" i="7" s="1"/>
  <c r="AY69" i="7"/>
  <c r="AY77" i="7" s="1"/>
  <c r="BQ69" i="7"/>
  <c r="BQ77" i="7" s="1"/>
  <c r="DA69" i="7"/>
  <c r="DA77" i="7" s="1"/>
  <c r="EK69" i="7"/>
  <c r="EK77" i="7" s="1"/>
  <c r="FC69" i="7"/>
  <c r="FC77" i="7" s="1"/>
  <c r="GD69" i="7"/>
  <c r="GD77" i="7" s="1"/>
  <c r="GY69" i="7"/>
  <c r="GY77" i="7" s="1"/>
  <c r="HW69" i="7"/>
  <c r="HW77" i="7" s="1"/>
  <c r="IU69" i="7"/>
  <c r="IU77" i="7" s="1"/>
  <c r="JS69" i="7"/>
  <c r="JS77" i="7" s="1"/>
  <c r="KQ69" i="7"/>
  <c r="LL69" i="7"/>
  <c r="LL77" i="7" s="1"/>
  <c r="BK40" i="7"/>
  <c r="BZ40" i="7"/>
  <c r="CR40" i="7"/>
  <c r="DJ40" i="7"/>
  <c r="EE40" i="7"/>
  <c r="EW40" i="7"/>
  <c r="GA40" i="7"/>
  <c r="GP40" i="7"/>
  <c r="IL40" i="7"/>
  <c r="KE40" i="7"/>
  <c r="LC40" i="7"/>
  <c r="BT69" i="7"/>
  <c r="BT77" i="7" s="1"/>
  <c r="CL69" i="7"/>
  <c r="CL77" i="7" s="1"/>
  <c r="EW69" i="7"/>
  <c r="EW77" i="7" s="1"/>
  <c r="GA69" i="7"/>
  <c r="GA77" i="7" s="1"/>
  <c r="HH69" i="7"/>
  <c r="HH77" i="7" s="1"/>
  <c r="II69" i="7"/>
  <c r="II77" i="7" s="1"/>
  <c r="JA69" i="7"/>
  <c r="JA77" i="7" s="1"/>
  <c r="JY69" i="7"/>
  <c r="JY77" i="7" s="1"/>
  <c r="KT69" i="7"/>
  <c r="KT77" i="7" s="1"/>
  <c r="BN31" i="7"/>
  <c r="BN40" i="7" s="1"/>
  <c r="CC31" i="7"/>
  <c r="CC40" i="7" s="1"/>
  <c r="EN31" i="7"/>
  <c r="EN40" i="7" s="1"/>
  <c r="FI31" i="7"/>
  <c r="FI40" i="7" s="1"/>
  <c r="GG31" i="7"/>
  <c r="GG40" i="7" s="1"/>
  <c r="GY31" i="7"/>
  <c r="GY40" i="7" s="1"/>
  <c r="HW31" i="7"/>
  <c r="HW40" i="7" s="1"/>
  <c r="IU31" i="7"/>
  <c r="IU40" i="7" s="1"/>
  <c r="JS31" i="7"/>
  <c r="JS40" i="7" s="1"/>
  <c r="LL31" i="7"/>
  <c r="LL40" i="7" s="1"/>
  <c r="AS31" i="7"/>
  <c r="AS40" i="7" s="1"/>
  <c r="DP69" i="7"/>
  <c r="DP77" i="7" s="1"/>
  <c r="EB31" i="7"/>
  <c r="EB40" i="7" s="1"/>
  <c r="EH69" i="7"/>
  <c r="EH77" i="7" s="1"/>
  <c r="AY31" i="7"/>
  <c r="AY40" i="7" s="1"/>
  <c r="BH69" i="7"/>
  <c r="BH77" i="7" s="1"/>
  <c r="BW69" i="7"/>
  <c r="BW77" i="7" s="1"/>
  <c r="CO69" i="7"/>
  <c r="CO77" i="7" s="1"/>
  <c r="FX69" i="7"/>
  <c r="GP69" i="7"/>
  <c r="GP77" i="7" s="1"/>
  <c r="HN69" i="7"/>
  <c r="HN77" i="7" s="1"/>
  <c r="IL69" i="7"/>
  <c r="IL77" i="7" s="1"/>
  <c r="KE69" i="7"/>
  <c r="KE77" i="7" s="1"/>
  <c r="LC69" i="7"/>
  <c r="LC77" i="7" s="1"/>
  <c r="X31" i="7"/>
  <c r="X40" i="7" s="1"/>
  <c r="DS69" i="7"/>
  <c r="DS77" i="7" s="1"/>
  <c r="CI69" i="7"/>
  <c r="CI77" i="7" s="1"/>
  <c r="AG69" i="7"/>
  <c r="AG77" i="7" s="1"/>
  <c r="X69" i="7"/>
  <c r="X77" i="7" s="1"/>
  <c r="U69" i="7"/>
  <c r="U77" i="7" s="1"/>
  <c r="U31" i="7"/>
  <c r="U40" i="7" s="1"/>
  <c r="R31" i="7"/>
  <c r="R40" i="7" s="1"/>
  <c r="O69" i="7"/>
  <c r="O77" i="7" s="1"/>
  <c r="O31" i="7"/>
  <c r="O40" i="7" s="1"/>
  <c r="L31" i="7"/>
  <c r="L40" i="7" s="1"/>
  <c r="JJ69" i="7"/>
  <c r="HN31" i="7"/>
  <c r="HN40" i="7" s="1"/>
  <c r="EZ69" i="7"/>
  <c r="EZ77" i="7" s="1"/>
  <c r="AM69" i="7"/>
  <c r="AM77" i="7" s="1"/>
  <c r="AM31" i="7"/>
  <c r="AM40" i="7" s="1"/>
  <c r="CX31" i="7"/>
  <c r="CX40" i="7" s="1"/>
  <c r="I76" i="7"/>
  <c r="I68" i="7"/>
  <c r="I64" i="7"/>
  <c r="I60" i="7"/>
  <c r="I47" i="7"/>
  <c r="I49" i="7" s="1"/>
  <c r="I39" i="7"/>
  <c r="I29" i="7"/>
  <c r="I30" i="7" s="1"/>
  <c r="I20" i="7"/>
  <c r="I21" i="7" s="1"/>
  <c r="F76" i="7"/>
  <c r="F68" i="7"/>
  <c r="F64" i="7"/>
  <c r="F60" i="7"/>
  <c r="F47" i="7"/>
  <c r="F49" i="7" s="1"/>
  <c r="F39" i="7"/>
  <c r="F29" i="7"/>
  <c r="F30" i="7"/>
  <c r="F20" i="7"/>
  <c r="F21" i="7" s="1"/>
  <c r="JJ31" i="7" l="1"/>
  <c r="KB21" i="7"/>
  <c r="JJ77" i="7"/>
  <c r="KB77" i="7" s="1"/>
  <c r="KB69" i="7"/>
  <c r="KQ77" i="7"/>
  <c r="KW77" i="7" s="1"/>
  <c r="KW69" i="7"/>
  <c r="KQ31" i="7"/>
  <c r="KQ40" i="7" s="1"/>
  <c r="KW40" i="7" s="1"/>
  <c r="FX77" i="7"/>
  <c r="GM77" i="7" s="1"/>
  <c r="GM69" i="7"/>
  <c r="FX31" i="7"/>
  <c r="I69" i="7"/>
  <c r="I77" i="7" s="1"/>
  <c r="F69" i="7"/>
  <c r="F77" i="7" s="1"/>
  <c r="I31" i="7"/>
  <c r="I40" i="7" s="1"/>
  <c r="F31" i="7"/>
  <c r="F40" i="7" s="1"/>
  <c r="LI78" i="7"/>
  <c r="LI79" i="7"/>
  <c r="LH11" i="7"/>
  <c r="LH12" i="7"/>
  <c r="LH13" i="7"/>
  <c r="LH14" i="7"/>
  <c r="LH15" i="7"/>
  <c r="LH16" i="7"/>
  <c r="LH17" i="7"/>
  <c r="LH18" i="7"/>
  <c r="LH19" i="7"/>
  <c r="LH23" i="7"/>
  <c r="LH24" i="7"/>
  <c r="LH25" i="7"/>
  <c r="LH26" i="7"/>
  <c r="LH27" i="7"/>
  <c r="LH28" i="7"/>
  <c r="LH32" i="7"/>
  <c r="LH33" i="7"/>
  <c r="LH34" i="7"/>
  <c r="LH35" i="7"/>
  <c r="LH36" i="7"/>
  <c r="LH37" i="7"/>
  <c r="LH38" i="7"/>
  <c r="LH42" i="7"/>
  <c r="LH43" i="7"/>
  <c r="LH44" i="7"/>
  <c r="LH45" i="7"/>
  <c r="LH46" i="7"/>
  <c r="LH48" i="7"/>
  <c r="LH50" i="7"/>
  <c r="LH51" i="7"/>
  <c r="LH52" i="7"/>
  <c r="LH53" i="7"/>
  <c r="LH54" i="7"/>
  <c r="LH55" i="7"/>
  <c r="LH56" i="7"/>
  <c r="LH57" i="7"/>
  <c r="LH58" i="7"/>
  <c r="LH59" i="7"/>
  <c r="LH61" i="7"/>
  <c r="LH62" i="7"/>
  <c r="LH63" i="7"/>
  <c r="LH65" i="7"/>
  <c r="LH66" i="7"/>
  <c r="LH67" i="7"/>
  <c r="LH70" i="7"/>
  <c r="LH71" i="7"/>
  <c r="LH72" i="7"/>
  <c r="LH73" i="7"/>
  <c r="LH74" i="7"/>
  <c r="LH75" i="7"/>
  <c r="LH78" i="7"/>
  <c r="LH79" i="7"/>
  <c r="LH10" i="7"/>
  <c r="LG11" i="7"/>
  <c r="LG12" i="7"/>
  <c r="LG13" i="7"/>
  <c r="LG14" i="7"/>
  <c r="LG15" i="7"/>
  <c r="LG16" i="7"/>
  <c r="LG17" i="7"/>
  <c r="LG18" i="7"/>
  <c r="LG19" i="7"/>
  <c r="LG22" i="7"/>
  <c r="LG23" i="7"/>
  <c r="LG24" i="7"/>
  <c r="LG25" i="7"/>
  <c r="LG26" i="7"/>
  <c r="LG27" i="7"/>
  <c r="LG28" i="7"/>
  <c r="LG32" i="7"/>
  <c r="LG33" i="7"/>
  <c r="LG34" i="7"/>
  <c r="LG35" i="7"/>
  <c r="LG36" i="7"/>
  <c r="LG37" i="7"/>
  <c r="LG38" i="7"/>
  <c r="LG42" i="7"/>
  <c r="LG43" i="7"/>
  <c r="LG44" i="7"/>
  <c r="LG45" i="7"/>
  <c r="LG46" i="7"/>
  <c r="LG48" i="7"/>
  <c r="LG50" i="7"/>
  <c r="LG51" i="7"/>
  <c r="LG52" i="7"/>
  <c r="LG53" i="7"/>
  <c r="LG54" i="7"/>
  <c r="LG55" i="7"/>
  <c r="LG56" i="7"/>
  <c r="LG57" i="7"/>
  <c r="LG58" i="7"/>
  <c r="LG59" i="7"/>
  <c r="LG61" i="7"/>
  <c r="LG62" i="7"/>
  <c r="LG63" i="7"/>
  <c r="LG65" i="7"/>
  <c r="LG66" i="7"/>
  <c r="LG67" i="7"/>
  <c r="LG70" i="7"/>
  <c r="LG71" i="7"/>
  <c r="LG72" i="7"/>
  <c r="LG73" i="7"/>
  <c r="LG74" i="7"/>
  <c r="LG75" i="7"/>
  <c r="LG78" i="7"/>
  <c r="LG79" i="7"/>
  <c r="LG10" i="7"/>
  <c r="LE76" i="7"/>
  <c r="LD76" i="7"/>
  <c r="LE68" i="7"/>
  <c r="LD68" i="7"/>
  <c r="LE64" i="7"/>
  <c r="LD64" i="7"/>
  <c r="LE60" i="7"/>
  <c r="LD60" i="7"/>
  <c r="LE47" i="7"/>
  <c r="LE49" i="7" s="1"/>
  <c r="LD47" i="7"/>
  <c r="LE39" i="7"/>
  <c r="LD39" i="7"/>
  <c r="LE29" i="7"/>
  <c r="LD29" i="7"/>
  <c r="LD30" i="7" s="1"/>
  <c r="LE20" i="7"/>
  <c r="LE21" i="7" s="1"/>
  <c r="LD20" i="7"/>
  <c r="LD21" i="7" s="1"/>
  <c r="KW31" i="7" l="1"/>
  <c r="KB31" i="7"/>
  <c r="JJ40" i="7"/>
  <c r="KB40" i="7" s="1"/>
  <c r="FX40" i="7"/>
  <c r="GM40" i="7" s="1"/>
  <c r="GM31" i="7"/>
  <c r="LE69" i="7"/>
  <c r="LE77" i="7" s="1"/>
  <c r="LH22" i="7"/>
  <c r="LD31" i="7"/>
  <c r="LD49" i="7"/>
  <c r="LE30" i="7"/>
  <c r="LE31" i="7" l="1"/>
  <c r="LE40" i="7" s="1"/>
  <c r="LD40" i="7"/>
  <c r="LD69" i="7"/>
  <c r="LD77" i="7" l="1"/>
  <c r="LO79" i="7" l="1"/>
  <c r="LN79" i="7"/>
  <c r="LM79" i="7"/>
  <c r="LO78" i="7"/>
  <c r="LN78" i="7"/>
  <c r="LM78" i="7"/>
  <c r="LN75" i="7"/>
  <c r="LM75" i="7"/>
  <c r="LN74" i="7"/>
  <c r="LM74" i="7"/>
  <c r="LN73" i="7"/>
  <c r="LM73" i="7"/>
  <c r="LN72" i="7"/>
  <c r="LM72" i="7"/>
  <c r="LN71" i="7"/>
  <c r="LM71" i="7"/>
  <c r="LN70" i="7"/>
  <c r="LM70" i="7"/>
  <c r="LN67" i="7"/>
  <c r="LM67" i="7"/>
  <c r="LN66" i="7"/>
  <c r="LM66" i="7"/>
  <c r="LN65" i="7"/>
  <c r="LM65" i="7"/>
  <c r="LN63" i="7"/>
  <c r="LM63" i="7"/>
  <c r="LN62" i="7"/>
  <c r="LM62" i="7"/>
  <c r="LN61" i="7"/>
  <c r="LM61" i="7"/>
  <c r="LN59" i="7"/>
  <c r="LM59" i="7"/>
  <c r="LN58" i="7"/>
  <c r="LM58" i="7"/>
  <c r="LN57" i="7"/>
  <c r="LM57" i="7"/>
  <c r="LN56" i="7"/>
  <c r="LM56" i="7"/>
  <c r="LN55" i="7"/>
  <c r="LM55" i="7"/>
  <c r="LN54" i="7"/>
  <c r="LM54" i="7"/>
  <c r="LN53" i="7"/>
  <c r="LM53" i="7"/>
  <c r="LN52" i="7"/>
  <c r="LM52" i="7"/>
  <c r="LN51" i="7"/>
  <c r="LM51" i="7"/>
  <c r="LN50" i="7"/>
  <c r="LM50" i="7"/>
  <c r="LN48" i="7"/>
  <c r="LM48" i="7"/>
  <c r="LN46" i="7"/>
  <c r="LM46" i="7"/>
  <c r="LN45" i="7"/>
  <c r="LM45" i="7"/>
  <c r="LN44" i="7"/>
  <c r="LM44" i="7"/>
  <c r="LN43" i="7"/>
  <c r="LM43" i="7"/>
  <c r="LN42" i="7"/>
  <c r="LM42" i="7"/>
  <c r="LN39" i="7"/>
  <c r="LM39" i="7"/>
  <c r="LN38" i="7"/>
  <c r="LM38" i="7"/>
  <c r="LN37" i="7"/>
  <c r="LM37" i="7"/>
  <c r="LN36" i="7"/>
  <c r="LM36" i="7"/>
  <c r="LN35" i="7"/>
  <c r="LM35" i="7"/>
  <c r="LN34" i="7"/>
  <c r="LM34" i="7"/>
  <c r="LN33" i="7"/>
  <c r="LM33" i="7"/>
  <c r="LN32" i="7"/>
  <c r="LM32" i="7"/>
  <c r="LN28" i="7"/>
  <c r="LM28" i="7"/>
  <c r="LN27" i="7"/>
  <c r="LM27" i="7"/>
  <c r="LN26" i="7"/>
  <c r="LM26" i="7"/>
  <c r="LN25" i="7"/>
  <c r="LM25" i="7"/>
  <c r="LN24" i="7"/>
  <c r="LM24" i="7"/>
  <c r="LN23" i="7"/>
  <c r="LM23" i="7"/>
  <c r="LN22" i="7"/>
  <c r="LM22" i="7"/>
  <c r="LN19" i="7"/>
  <c r="LM19" i="7"/>
  <c r="LN18" i="7"/>
  <c r="LM18" i="7"/>
  <c r="LN17" i="7"/>
  <c r="LM17" i="7"/>
  <c r="LN16" i="7"/>
  <c r="LM16" i="7"/>
  <c r="LN15" i="7"/>
  <c r="LM15" i="7"/>
  <c r="LN14" i="7"/>
  <c r="LM14" i="7"/>
  <c r="LN13" i="7"/>
  <c r="LM13" i="7"/>
  <c r="LN12" i="7"/>
  <c r="LM12" i="7"/>
  <c r="LN11" i="7"/>
  <c r="LM11" i="7"/>
  <c r="LN10" i="7" l="1"/>
  <c r="LM10" i="7"/>
  <c r="LO62" i="7" l="1"/>
  <c r="LI62" i="7"/>
  <c r="KJ62" i="7"/>
  <c r="KI62" i="7"/>
  <c r="JC62" i="7"/>
  <c r="JB62" i="7"/>
  <c r="IN62" i="7"/>
  <c r="IM62" i="7"/>
  <c r="HY62" i="7"/>
  <c r="HX62" i="7"/>
  <c r="HZ62" i="7"/>
  <c r="HS62" i="7"/>
  <c r="HR62" i="7"/>
  <c r="HJ62" i="7"/>
  <c r="HI62" i="7"/>
  <c r="HA62" i="7"/>
  <c r="GZ62" i="7"/>
  <c r="GR62" i="7"/>
  <c r="GQ62" i="7"/>
  <c r="GS62" i="7"/>
  <c r="FQ62" i="7"/>
  <c r="FP62" i="7"/>
  <c r="FR62" i="7"/>
  <c r="FK62" i="7"/>
  <c r="FJ62" i="7"/>
  <c r="FL62" i="7"/>
  <c r="FE62" i="7"/>
  <c r="FD62" i="7"/>
  <c r="EP62" i="7"/>
  <c r="EO62" i="7"/>
  <c r="DX62" i="7"/>
  <c r="DW62" i="7"/>
  <c r="DL62" i="7"/>
  <c r="DK62" i="7"/>
  <c r="CT62" i="7"/>
  <c r="CS62" i="7"/>
  <c r="CE62" i="7"/>
  <c r="CD62" i="7"/>
  <c r="BD62" i="7"/>
  <c r="BC62" i="7"/>
  <c r="AC62" i="7"/>
  <c r="AI62" i="7" s="1"/>
  <c r="AB62" i="7"/>
  <c r="AH62" i="7" s="1"/>
  <c r="IO62" i="7" l="1"/>
  <c r="KL62" i="7"/>
  <c r="KM62" i="7"/>
  <c r="CU62" i="7"/>
  <c r="FF62" i="7"/>
  <c r="FT62" i="7"/>
  <c r="DY62" i="7"/>
  <c r="KK62" i="7"/>
  <c r="LP62" i="7"/>
  <c r="BE62" i="7"/>
  <c r="FS62" i="7"/>
  <c r="EQ62" i="7"/>
  <c r="IA62" i="7"/>
  <c r="JE62" i="7"/>
  <c r="AD62" i="7"/>
  <c r="AJ62" i="7" s="1"/>
  <c r="DM62" i="7"/>
  <c r="IB62" i="7"/>
  <c r="HB62" i="7"/>
  <c r="HK62" i="7"/>
  <c r="HT62" i="7"/>
  <c r="JF62" i="7"/>
  <c r="CF62" i="7"/>
  <c r="JD62" i="7"/>
  <c r="JG62" i="7" s="1"/>
  <c r="LQ62" i="7"/>
  <c r="FU62" i="7" l="1"/>
  <c r="IC62" i="7"/>
  <c r="LR62" i="7"/>
  <c r="KN62" i="7"/>
  <c r="LT62" i="7"/>
  <c r="LW62" i="7" s="1"/>
  <c r="LS62" i="7"/>
  <c r="LV62" i="7" s="1"/>
  <c r="LU62" i="7" l="1"/>
  <c r="LX62" i="7" s="1"/>
  <c r="LO11" i="7" l="1"/>
  <c r="LO12" i="7"/>
  <c r="LO13" i="7"/>
  <c r="LO14" i="7"/>
  <c r="LO15" i="7"/>
  <c r="LO16" i="7"/>
  <c r="LO17" i="7"/>
  <c r="LO18" i="7"/>
  <c r="LO19" i="7"/>
  <c r="LO22" i="7"/>
  <c r="LO23" i="7"/>
  <c r="LO24" i="7"/>
  <c r="LO25" i="7"/>
  <c r="LO26" i="7"/>
  <c r="LO27" i="7"/>
  <c r="LO28" i="7"/>
  <c r="LO32" i="7"/>
  <c r="LO33" i="7"/>
  <c r="LO34" i="7"/>
  <c r="LO35" i="7"/>
  <c r="LO36" i="7"/>
  <c r="LO37" i="7"/>
  <c r="LO38" i="7"/>
  <c r="LO39" i="7"/>
  <c r="LO42" i="7"/>
  <c r="LO43" i="7"/>
  <c r="LO44" i="7"/>
  <c r="LO45" i="7"/>
  <c r="LO46" i="7"/>
  <c r="LO48" i="7"/>
  <c r="LO50" i="7"/>
  <c r="LO51" i="7"/>
  <c r="LO52" i="7"/>
  <c r="LO53" i="7"/>
  <c r="LO54" i="7"/>
  <c r="LO55" i="7"/>
  <c r="LO56" i="7"/>
  <c r="LO57" i="7"/>
  <c r="LO58" i="7"/>
  <c r="LO59" i="7"/>
  <c r="LO61" i="7"/>
  <c r="LO63" i="7"/>
  <c r="LO65" i="7"/>
  <c r="LO66" i="7"/>
  <c r="LO67" i="7"/>
  <c r="LO70" i="7"/>
  <c r="LO71" i="7"/>
  <c r="LO72" i="7"/>
  <c r="LO73" i="7"/>
  <c r="LO74" i="7"/>
  <c r="LO75" i="7"/>
  <c r="LO10" i="7"/>
  <c r="LI11" i="7"/>
  <c r="LI12" i="7"/>
  <c r="LI13" i="7"/>
  <c r="LI14" i="7"/>
  <c r="LI15" i="7"/>
  <c r="LI16" i="7"/>
  <c r="LI17" i="7"/>
  <c r="LI18" i="7"/>
  <c r="LI19" i="7"/>
  <c r="LI23" i="7"/>
  <c r="LI24" i="7"/>
  <c r="LI25" i="7"/>
  <c r="LI26" i="7"/>
  <c r="LI27" i="7"/>
  <c r="LI28" i="7"/>
  <c r="LI32" i="7"/>
  <c r="LI33" i="7"/>
  <c r="LI34" i="7"/>
  <c r="LI35" i="7"/>
  <c r="LI36" i="7"/>
  <c r="LI37" i="7"/>
  <c r="LI38" i="7"/>
  <c r="LI42" i="7"/>
  <c r="LI43" i="7"/>
  <c r="LI44" i="7"/>
  <c r="LI45" i="7"/>
  <c r="LI46" i="7"/>
  <c r="LI48" i="7"/>
  <c r="LI50" i="7"/>
  <c r="LI51" i="7"/>
  <c r="LI52" i="7"/>
  <c r="LI53" i="7"/>
  <c r="LI54" i="7"/>
  <c r="LI55" i="7"/>
  <c r="LI56" i="7"/>
  <c r="LI57" i="7"/>
  <c r="LI58" i="7"/>
  <c r="LI59" i="7"/>
  <c r="LI61" i="7"/>
  <c r="LI63" i="7"/>
  <c r="LI65" i="7"/>
  <c r="LI66" i="7"/>
  <c r="LI67" i="7"/>
  <c r="LI70" i="7"/>
  <c r="LI71" i="7"/>
  <c r="LI72" i="7"/>
  <c r="LI73" i="7"/>
  <c r="LI74" i="7"/>
  <c r="LI75" i="7"/>
  <c r="LI10" i="7"/>
  <c r="LR78" i="7"/>
  <c r="KK79" i="7"/>
  <c r="KK78" i="7"/>
  <c r="JD79" i="7"/>
  <c r="JD78" i="7"/>
  <c r="JD25" i="7"/>
  <c r="JD26" i="7"/>
  <c r="JD57" i="7"/>
  <c r="IO79" i="7"/>
  <c r="IO78" i="7"/>
  <c r="IO13" i="7"/>
  <c r="IO23" i="7"/>
  <c r="IO24" i="7"/>
  <c r="IO35" i="7"/>
  <c r="IO36" i="7"/>
  <c r="IO54" i="7"/>
  <c r="IO55" i="7"/>
  <c r="IO66" i="7"/>
  <c r="IO67" i="7"/>
  <c r="IO75" i="7"/>
  <c r="HZ79" i="7"/>
  <c r="HZ78" i="7"/>
  <c r="HZ11" i="7"/>
  <c r="HZ12" i="7"/>
  <c r="HZ13" i="7"/>
  <c r="HZ14" i="7"/>
  <c r="HZ15" i="7"/>
  <c r="HZ16" i="7"/>
  <c r="HZ17" i="7"/>
  <c r="HZ18" i="7"/>
  <c r="HZ19" i="7"/>
  <c r="HZ22" i="7"/>
  <c r="HZ23" i="7"/>
  <c r="HZ24" i="7"/>
  <c r="HZ25" i="7"/>
  <c r="HZ26" i="7"/>
  <c r="HZ27" i="7"/>
  <c r="HZ28" i="7"/>
  <c r="HZ32" i="7"/>
  <c r="HZ33" i="7"/>
  <c r="HZ34" i="7"/>
  <c r="HZ35" i="7"/>
  <c r="HZ36" i="7"/>
  <c r="HZ37" i="7"/>
  <c r="HZ38" i="7"/>
  <c r="HZ42" i="7"/>
  <c r="HZ43" i="7"/>
  <c r="HZ44" i="7"/>
  <c r="HZ45" i="7"/>
  <c r="HZ46" i="7"/>
  <c r="HZ47" i="7"/>
  <c r="HZ48" i="7"/>
  <c r="HZ50" i="7"/>
  <c r="HZ51" i="7"/>
  <c r="HZ52" i="7"/>
  <c r="HZ53" i="7"/>
  <c r="HZ54" i="7"/>
  <c r="HZ55" i="7"/>
  <c r="HZ56" i="7"/>
  <c r="HZ57" i="7"/>
  <c r="HZ58" i="7"/>
  <c r="HZ59" i="7"/>
  <c r="HZ61" i="7"/>
  <c r="HZ63" i="7"/>
  <c r="HZ65" i="7"/>
  <c r="HZ66" i="7"/>
  <c r="HZ67" i="7"/>
  <c r="HZ70" i="7"/>
  <c r="HZ71" i="7"/>
  <c r="HZ72" i="7"/>
  <c r="HZ73" i="7"/>
  <c r="HZ74" i="7"/>
  <c r="HZ75" i="7"/>
  <c r="HZ10" i="7"/>
  <c r="HT79" i="7"/>
  <c r="HT78" i="7"/>
  <c r="HT18" i="7"/>
  <c r="HT26" i="7"/>
  <c r="HT27" i="7"/>
  <c r="HT42" i="7"/>
  <c r="HT52" i="7"/>
  <c r="HT57" i="7"/>
  <c r="HT72" i="7"/>
  <c r="HT73" i="7"/>
  <c r="HK79" i="7"/>
  <c r="HK78" i="7"/>
  <c r="HK25" i="7"/>
  <c r="HK27" i="7"/>
  <c r="HK36" i="7"/>
  <c r="HK37" i="7"/>
  <c r="HK57" i="7"/>
  <c r="HK70" i="7"/>
  <c r="HK10" i="7"/>
  <c r="HB79" i="7"/>
  <c r="HB78" i="7"/>
  <c r="HB12" i="7"/>
  <c r="HB13" i="7"/>
  <c r="HB14" i="7"/>
  <c r="HB22" i="7"/>
  <c r="HB25" i="7"/>
  <c r="HB36" i="7"/>
  <c r="HB45" i="7"/>
  <c r="HB46" i="7"/>
  <c r="HB53" i="7"/>
  <c r="HB67" i="7"/>
  <c r="HB74" i="7"/>
  <c r="HB75" i="7"/>
  <c r="HB10" i="7"/>
  <c r="GS79" i="7"/>
  <c r="GS78" i="7"/>
  <c r="GS11" i="7"/>
  <c r="GS12" i="7"/>
  <c r="GS13" i="7"/>
  <c r="GS14" i="7"/>
  <c r="GS15" i="7"/>
  <c r="GS16" i="7"/>
  <c r="GS17" i="7"/>
  <c r="GS18" i="7"/>
  <c r="GS19" i="7"/>
  <c r="GS22" i="7"/>
  <c r="GS23" i="7"/>
  <c r="GS24" i="7"/>
  <c r="GS25" i="7"/>
  <c r="GS26" i="7"/>
  <c r="GS27" i="7"/>
  <c r="GS28" i="7"/>
  <c r="GS32" i="7"/>
  <c r="GS33" i="7"/>
  <c r="GS34" i="7"/>
  <c r="GS35" i="7"/>
  <c r="GS36" i="7"/>
  <c r="GS37" i="7"/>
  <c r="GS38" i="7"/>
  <c r="GS42" i="7"/>
  <c r="GS43" i="7"/>
  <c r="GS44" i="7"/>
  <c r="GS45" i="7"/>
  <c r="GS46" i="7"/>
  <c r="GS47" i="7"/>
  <c r="GS48" i="7"/>
  <c r="GS50" i="7"/>
  <c r="GS51" i="7"/>
  <c r="GS52" i="7"/>
  <c r="GS53" i="7"/>
  <c r="GS54" i="7"/>
  <c r="GS55" i="7"/>
  <c r="GS56" i="7"/>
  <c r="GS57" i="7"/>
  <c r="GS58" i="7"/>
  <c r="GS59" i="7"/>
  <c r="GS61" i="7"/>
  <c r="GS63" i="7"/>
  <c r="GS65" i="7"/>
  <c r="GS66" i="7"/>
  <c r="GS67" i="7"/>
  <c r="GS70" i="7"/>
  <c r="GS71" i="7"/>
  <c r="GS72" i="7"/>
  <c r="GS73" i="7"/>
  <c r="GS74" i="7"/>
  <c r="GS75" i="7"/>
  <c r="GS10" i="7"/>
  <c r="FR79" i="7"/>
  <c r="FR78" i="7"/>
  <c r="FK70" i="7"/>
  <c r="FJ70" i="7"/>
  <c r="FR11" i="7"/>
  <c r="FR12" i="7"/>
  <c r="FR13" i="7"/>
  <c r="FR14" i="7"/>
  <c r="FR15" i="7"/>
  <c r="FR16" i="7"/>
  <c r="FR17" i="7"/>
  <c r="FR18" i="7"/>
  <c r="FR19" i="7"/>
  <c r="FR22" i="7"/>
  <c r="FR23" i="7"/>
  <c r="FR24" i="7"/>
  <c r="FR25" i="7"/>
  <c r="FR26" i="7"/>
  <c r="FR27" i="7"/>
  <c r="FR28" i="7"/>
  <c r="FR32" i="7"/>
  <c r="FR33" i="7"/>
  <c r="FR34" i="7"/>
  <c r="FR35" i="7"/>
  <c r="FR36" i="7"/>
  <c r="FR37" i="7"/>
  <c r="FR38" i="7"/>
  <c r="FR42" i="7"/>
  <c r="FR43" i="7"/>
  <c r="FR44" i="7"/>
  <c r="FR45" i="7"/>
  <c r="FR46" i="7"/>
  <c r="FR47" i="7"/>
  <c r="FR48" i="7"/>
  <c r="FR50" i="7"/>
  <c r="FR51" i="7"/>
  <c r="FR52" i="7"/>
  <c r="FR53" i="7"/>
  <c r="FR54" i="7"/>
  <c r="FR55" i="7"/>
  <c r="FR56" i="7"/>
  <c r="FR57" i="7"/>
  <c r="FR58" i="7"/>
  <c r="FR59" i="7"/>
  <c r="FR61" i="7"/>
  <c r="FR63" i="7"/>
  <c r="FR65" i="7"/>
  <c r="FR66" i="7"/>
  <c r="FR67" i="7"/>
  <c r="FR70" i="7"/>
  <c r="FR71" i="7"/>
  <c r="FR72" i="7"/>
  <c r="FR73" i="7"/>
  <c r="FR74" i="7"/>
  <c r="FR75" i="7"/>
  <c r="FR10" i="7"/>
  <c r="FL79" i="7"/>
  <c r="FL78" i="7"/>
  <c r="FL11" i="7"/>
  <c r="FL12" i="7"/>
  <c r="FL13" i="7"/>
  <c r="FL14" i="7"/>
  <c r="FL15" i="7"/>
  <c r="FL16" i="7"/>
  <c r="FL17" i="7"/>
  <c r="FL18" i="7"/>
  <c r="FL19" i="7"/>
  <c r="FL22" i="7"/>
  <c r="FL23" i="7"/>
  <c r="FL24" i="7"/>
  <c r="FL25" i="7"/>
  <c r="FL26" i="7"/>
  <c r="FL27" i="7"/>
  <c r="FL28" i="7"/>
  <c r="FL32" i="7"/>
  <c r="FL33" i="7"/>
  <c r="FL34" i="7"/>
  <c r="FL35" i="7"/>
  <c r="FL36" i="7"/>
  <c r="FL37" i="7"/>
  <c r="FL38" i="7"/>
  <c r="FL42" i="7"/>
  <c r="FL43" i="7"/>
  <c r="FL44" i="7"/>
  <c r="FL45" i="7"/>
  <c r="FL46" i="7"/>
  <c r="FL47" i="7"/>
  <c r="FL48" i="7"/>
  <c r="FL50" i="7"/>
  <c r="FL51" i="7"/>
  <c r="FL52" i="7"/>
  <c r="FL53" i="7"/>
  <c r="FL54" i="7"/>
  <c r="FL55" i="7"/>
  <c r="FL56" i="7"/>
  <c r="FL57" i="7"/>
  <c r="FL58" i="7"/>
  <c r="FL59" i="7"/>
  <c r="FL61" i="7"/>
  <c r="FL63" i="7"/>
  <c r="FL65" i="7"/>
  <c r="FL66" i="7"/>
  <c r="FL67" i="7"/>
  <c r="FL70" i="7"/>
  <c r="FL71" i="7"/>
  <c r="FL72" i="7"/>
  <c r="FL73" i="7"/>
  <c r="FL74" i="7"/>
  <c r="FL75" i="7"/>
  <c r="FL10" i="7"/>
  <c r="FF79" i="7"/>
  <c r="FF78" i="7"/>
  <c r="FF14" i="7"/>
  <c r="FF44" i="7"/>
  <c r="FF45" i="7"/>
  <c r="FF54" i="7"/>
  <c r="FF74" i="7"/>
  <c r="FF75" i="7"/>
  <c r="EQ79" i="7"/>
  <c r="EQ78" i="7"/>
  <c r="EQ16" i="7"/>
  <c r="EQ17" i="7"/>
  <c r="EQ27" i="7"/>
  <c r="EQ47" i="7"/>
  <c r="EQ55" i="7"/>
  <c r="EQ58" i="7"/>
  <c r="EQ10" i="7"/>
  <c r="DY79" i="7"/>
  <c r="DY78" i="7"/>
  <c r="DY26" i="7"/>
  <c r="DY37" i="7"/>
  <c r="DY57" i="7"/>
  <c r="DY70" i="7"/>
  <c r="DM79" i="7"/>
  <c r="DM78" i="7"/>
  <c r="DM13" i="7"/>
  <c r="DM42" i="7"/>
  <c r="DM45" i="7"/>
  <c r="DM59" i="7"/>
  <c r="DM75" i="7"/>
  <c r="CU79" i="7"/>
  <c r="CU78" i="7"/>
  <c r="CF79" i="7"/>
  <c r="CF78" i="7"/>
  <c r="BE79" i="7"/>
  <c r="BE78" i="7"/>
  <c r="BE16" i="7"/>
  <c r="AD79" i="7"/>
  <c r="AJ79" i="7" s="1"/>
  <c r="KN79" i="7" l="1"/>
  <c r="DM61" i="7"/>
  <c r="DM32" i="7"/>
  <c r="IO74" i="7"/>
  <c r="IO44" i="7"/>
  <c r="IO12" i="7"/>
  <c r="JD66" i="7"/>
  <c r="JG66" i="7" s="1"/>
  <c r="DM63" i="7"/>
  <c r="DY28" i="7"/>
  <c r="HB73" i="7"/>
  <c r="HB19" i="7"/>
  <c r="HK45" i="7"/>
  <c r="HT67" i="7"/>
  <c r="HT56" i="7"/>
  <c r="HT25" i="7"/>
  <c r="DM10" i="7"/>
  <c r="DM55" i="7"/>
  <c r="DY74" i="7"/>
  <c r="DY44" i="7"/>
  <c r="DY22" i="7"/>
  <c r="EQ59" i="7"/>
  <c r="EQ28" i="7"/>
  <c r="HB57" i="7"/>
  <c r="HB37" i="7"/>
  <c r="HB26" i="7"/>
  <c r="HK72" i="7"/>
  <c r="HK59" i="7"/>
  <c r="HT74" i="7"/>
  <c r="HT44" i="7"/>
  <c r="HT12" i="7"/>
  <c r="IO57" i="7"/>
  <c r="JG57" i="7" s="1"/>
  <c r="IO26" i="7"/>
  <c r="JG26" i="7" s="1"/>
  <c r="LR63" i="7"/>
  <c r="LR19" i="7"/>
  <c r="LR11" i="7"/>
  <c r="FF10" i="7"/>
  <c r="EQ15" i="7"/>
  <c r="LR38" i="7"/>
  <c r="DM58" i="7"/>
  <c r="DM27" i="7"/>
  <c r="DY56" i="7"/>
  <c r="DY25" i="7"/>
  <c r="EQ45" i="7"/>
  <c r="EQ13" i="7"/>
  <c r="FF61" i="7"/>
  <c r="FF32" i="7"/>
  <c r="IO52" i="7"/>
  <c r="JD23" i="7"/>
  <c r="JG23" i="7" s="1"/>
  <c r="LR26" i="7"/>
  <c r="DY14" i="7"/>
  <c r="HB72" i="7"/>
  <c r="IC72" i="7" s="1"/>
  <c r="HB59" i="7"/>
  <c r="HK53" i="7"/>
  <c r="HT24" i="7"/>
  <c r="IO51" i="7"/>
  <c r="IO42" i="7"/>
  <c r="IO18" i="7"/>
  <c r="JD74" i="7"/>
  <c r="JG74" i="7" s="1"/>
  <c r="JD12" i="7"/>
  <c r="JG12" i="7" s="1"/>
  <c r="KK36" i="7"/>
  <c r="LR48" i="7"/>
  <c r="LR15" i="7"/>
  <c r="DY45" i="7"/>
  <c r="DY13" i="7"/>
  <c r="FF38" i="7"/>
  <c r="HB58" i="7"/>
  <c r="HK73" i="7"/>
  <c r="HK52" i="7"/>
  <c r="HK19" i="7"/>
  <c r="HK11" i="7"/>
  <c r="HT75" i="7"/>
  <c r="HT54" i="7"/>
  <c r="HT45" i="7"/>
  <c r="IO71" i="7"/>
  <c r="IO58" i="7"/>
  <c r="IO38" i="7"/>
  <c r="IO27" i="7"/>
  <c r="JD73" i="7"/>
  <c r="LR46" i="7"/>
  <c r="LR24" i="7"/>
  <c r="LR14" i="7"/>
  <c r="LR10" i="7"/>
  <c r="LR66" i="7"/>
  <c r="KK35" i="7"/>
  <c r="AD75" i="7"/>
  <c r="AJ75" i="7" s="1"/>
  <c r="AD67" i="7"/>
  <c r="AJ67" i="7" s="1"/>
  <c r="BE37" i="7"/>
  <c r="KK72" i="7"/>
  <c r="KK66" i="7"/>
  <c r="KK51" i="7"/>
  <c r="KK38" i="7"/>
  <c r="KK34" i="7"/>
  <c r="KK23" i="7"/>
  <c r="KK17" i="7"/>
  <c r="KK37" i="7"/>
  <c r="CU45" i="7"/>
  <c r="DM46" i="7"/>
  <c r="KK22" i="7"/>
  <c r="IO73" i="7"/>
  <c r="IO43" i="7"/>
  <c r="IO11" i="7"/>
  <c r="JD24" i="7"/>
  <c r="JG24" i="7" s="1"/>
  <c r="CU73" i="7"/>
  <c r="DM57" i="7"/>
  <c r="DM44" i="7"/>
  <c r="DY72" i="7"/>
  <c r="DY42" i="7"/>
  <c r="DY24" i="7"/>
  <c r="EQ57" i="7"/>
  <c r="EQ44" i="7"/>
  <c r="FF56" i="7"/>
  <c r="FF43" i="7"/>
  <c r="HK24" i="7"/>
  <c r="JD53" i="7"/>
  <c r="JD37" i="7"/>
  <c r="JD22" i="7"/>
  <c r="IO56" i="7"/>
  <c r="IO25" i="7"/>
  <c r="JG25" i="7" s="1"/>
  <c r="JD72" i="7"/>
  <c r="CU24" i="7"/>
  <c r="DM43" i="7"/>
  <c r="DM25" i="7"/>
  <c r="DY71" i="7"/>
  <c r="DY38" i="7"/>
  <c r="DY23" i="7"/>
  <c r="EQ73" i="7"/>
  <c r="EQ56" i="7"/>
  <c r="EQ43" i="7"/>
  <c r="FF72" i="7"/>
  <c r="FF42" i="7"/>
  <c r="FF24" i="7"/>
  <c r="HK38" i="7"/>
  <c r="HK23" i="7"/>
  <c r="HT70" i="7"/>
  <c r="IO70" i="7"/>
  <c r="IO53" i="7"/>
  <c r="JD36" i="7"/>
  <c r="JG36" i="7" s="1"/>
  <c r="JD19" i="7"/>
  <c r="DM54" i="7"/>
  <c r="DM23" i="7"/>
  <c r="DY52" i="7"/>
  <c r="DY19" i="7"/>
  <c r="EQ54" i="7"/>
  <c r="EQ23" i="7"/>
  <c r="FF22" i="7"/>
  <c r="JD65" i="7"/>
  <c r="JD50" i="7"/>
  <c r="JD34" i="7"/>
  <c r="JD17" i="7"/>
  <c r="KK70" i="7"/>
  <c r="DM37" i="7"/>
  <c r="DM22" i="7"/>
  <c r="DY51" i="7"/>
  <c r="EQ70" i="7"/>
  <c r="FF67" i="7"/>
  <c r="FF36" i="7"/>
  <c r="HB66" i="7"/>
  <c r="HB51" i="7"/>
  <c r="HB35" i="7"/>
  <c r="HB18" i="7"/>
  <c r="HK66" i="7"/>
  <c r="HK51" i="7"/>
  <c r="HK35" i="7"/>
  <c r="HK18" i="7"/>
  <c r="HT50" i="7"/>
  <c r="HT17" i="7"/>
  <c r="IO34" i="7"/>
  <c r="IO17" i="7"/>
  <c r="JD63" i="7"/>
  <c r="JD48" i="7"/>
  <c r="JD33" i="7"/>
  <c r="JD16" i="7"/>
  <c r="AD37" i="7"/>
  <c r="AJ37" i="7" s="1"/>
  <c r="DM19" i="7"/>
  <c r="DY65" i="7"/>
  <c r="DY34" i="7"/>
  <c r="DY17" i="7"/>
  <c r="FF35" i="7"/>
  <c r="HB50" i="7"/>
  <c r="HB34" i="7"/>
  <c r="HB17" i="7"/>
  <c r="HK65" i="7"/>
  <c r="HK50" i="7"/>
  <c r="HK34" i="7"/>
  <c r="HK17" i="7"/>
  <c r="HT63" i="7"/>
  <c r="HT48" i="7"/>
  <c r="HT33" i="7"/>
  <c r="HT16" i="7"/>
  <c r="IO63" i="7"/>
  <c r="IO48" i="7"/>
  <c r="IO16" i="7"/>
  <c r="JD47" i="7"/>
  <c r="JD32" i="7"/>
  <c r="AD28" i="7"/>
  <c r="AJ28" i="7" s="1"/>
  <c r="DM35" i="7"/>
  <c r="DM18" i="7"/>
  <c r="DY63" i="7"/>
  <c r="DY48" i="7"/>
  <c r="DY16" i="7"/>
  <c r="EQ35" i="7"/>
  <c r="FF65" i="7"/>
  <c r="HB63" i="7"/>
  <c r="HB48" i="7"/>
  <c r="HB33" i="7"/>
  <c r="HB16" i="7"/>
  <c r="HK63" i="7"/>
  <c r="HK48" i="7"/>
  <c r="HK33" i="7"/>
  <c r="HT61" i="7"/>
  <c r="HT47" i="7"/>
  <c r="HT15" i="7"/>
  <c r="IO61" i="7"/>
  <c r="IO47" i="7"/>
  <c r="IO32" i="7"/>
  <c r="IO15" i="7"/>
  <c r="JD10" i="7"/>
  <c r="JD59" i="7"/>
  <c r="JD46" i="7"/>
  <c r="JD28" i="7"/>
  <c r="KK59" i="7"/>
  <c r="KK45" i="7"/>
  <c r="KK27" i="7"/>
  <c r="KK13" i="7"/>
  <c r="AD65" i="7"/>
  <c r="AJ65" i="7" s="1"/>
  <c r="AD50" i="7"/>
  <c r="AJ50" i="7" s="1"/>
  <c r="AD16" i="7"/>
  <c r="AJ16" i="7" s="1"/>
  <c r="CU61" i="7"/>
  <c r="CU46" i="7"/>
  <c r="CU28" i="7"/>
  <c r="DM34" i="7"/>
  <c r="DM17" i="7"/>
  <c r="DY61" i="7"/>
  <c r="DY32" i="7"/>
  <c r="EQ65" i="7"/>
  <c r="FF48" i="7"/>
  <c r="FF33" i="7"/>
  <c r="HB61" i="7"/>
  <c r="HB47" i="7"/>
  <c r="HB32" i="7"/>
  <c r="HK47" i="7"/>
  <c r="HT10" i="7"/>
  <c r="HT59" i="7"/>
  <c r="HT28" i="7"/>
  <c r="HT14" i="7"/>
  <c r="IO10" i="7"/>
  <c r="IO59" i="7"/>
  <c r="IO46" i="7"/>
  <c r="IO28" i="7"/>
  <c r="IO14" i="7"/>
  <c r="JD75" i="7"/>
  <c r="JG75" i="7" s="1"/>
  <c r="JD58" i="7"/>
  <c r="JD45" i="7"/>
  <c r="KK44" i="7"/>
  <c r="LR36" i="7"/>
  <c r="CF70" i="7"/>
  <c r="CU44" i="7"/>
  <c r="DY10" i="7"/>
  <c r="JG78" i="7"/>
  <c r="JG79" i="7"/>
  <c r="LR75" i="7"/>
  <c r="CU66" i="7"/>
  <c r="CU59" i="7"/>
  <c r="CU55" i="7"/>
  <c r="CU38" i="7"/>
  <c r="CU23" i="7"/>
  <c r="CU13" i="7"/>
  <c r="CU53" i="7"/>
  <c r="KK63" i="7"/>
  <c r="KK24" i="7"/>
  <c r="KN78" i="7"/>
  <c r="AD70" i="7"/>
  <c r="AJ70" i="7" s="1"/>
  <c r="CF37" i="7"/>
  <c r="AD56" i="7"/>
  <c r="AJ56" i="7" s="1"/>
  <c r="BE74" i="7"/>
  <c r="BE63" i="7"/>
  <c r="BE56" i="7"/>
  <c r="BE46" i="7"/>
  <c r="BE28" i="7"/>
  <c r="BE24" i="7"/>
  <c r="BE18" i="7"/>
  <c r="BE14" i="7"/>
  <c r="BE45" i="7"/>
  <c r="BE71" i="7"/>
  <c r="BE44" i="7"/>
  <c r="CF73" i="7"/>
  <c r="LR79" i="7"/>
  <c r="AD73" i="7"/>
  <c r="AJ73" i="7" s="1"/>
  <c r="FF52" i="7"/>
  <c r="FF25" i="7"/>
  <c r="HB42" i="7"/>
  <c r="HK56" i="7"/>
  <c r="AD74" i="7"/>
  <c r="AJ74" i="7" s="1"/>
  <c r="AD63" i="7"/>
  <c r="AJ63" i="7" s="1"/>
  <c r="AD57" i="7"/>
  <c r="AJ57" i="7" s="1"/>
  <c r="AD53" i="7"/>
  <c r="AJ53" i="7" s="1"/>
  <c r="AD19" i="7"/>
  <c r="AJ19" i="7" s="1"/>
  <c r="AD45" i="7"/>
  <c r="AJ45" i="7" s="1"/>
  <c r="BE61" i="7"/>
  <c r="BE55" i="7"/>
  <c r="BE27" i="7"/>
  <c r="BE23" i="7"/>
  <c r="BE13" i="7"/>
  <c r="BE51" i="7"/>
  <c r="BE17" i="7"/>
  <c r="CF46" i="7"/>
  <c r="CF45" i="7"/>
  <c r="DM53" i="7"/>
  <c r="DM70" i="7"/>
  <c r="DM16" i="7"/>
  <c r="DM33" i="7"/>
  <c r="DY67" i="7"/>
  <c r="DY15" i="7"/>
  <c r="DY73" i="7"/>
  <c r="DY47" i="7"/>
  <c r="EQ25" i="7"/>
  <c r="EQ11" i="7"/>
  <c r="EQ32" i="7"/>
  <c r="FF66" i="7"/>
  <c r="FF55" i="7"/>
  <c r="HB71" i="7"/>
  <c r="HB65" i="7"/>
  <c r="HB54" i="7"/>
  <c r="HB27" i="7"/>
  <c r="HB23" i="7"/>
  <c r="AD44" i="7"/>
  <c r="AJ44" i="7" s="1"/>
  <c r="EQ74" i="7"/>
  <c r="HB55" i="7"/>
  <c r="AD61" i="7"/>
  <c r="AJ61" i="7" s="1"/>
  <c r="AD52" i="7"/>
  <c r="AJ52" i="7" s="1"/>
  <c r="AD35" i="7"/>
  <c r="AJ35" i="7" s="1"/>
  <c r="AD18" i="7"/>
  <c r="AJ18" i="7" s="1"/>
  <c r="BE72" i="7"/>
  <c r="BE54" i="7"/>
  <c r="BE50" i="7"/>
  <c r="BE33" i="7"/>
  <c r="BE26" i="7"/>
  <c r="BE12" i="7"/>
  <c r="BE58" i="7"/>
  <c r="BE70" i="7"/>
  <c r="BE57" i="7"/>
  <c r="BE32" i="7"/>
  <c r="BE15" i="7"/>
  <c r="CF72" i="7"/>
  <c r="CF59" i="7"/>
  <c r="CF55" i="7"/>
  <c r="CF27" i="7"/>
  <c r="CF13" i="7"/>
  <c r="CF44" i="7"/>
  <c r="CF16" i="7"/>
  <c r="CF14" i="7"/>
  <c r="CF51" i="7"/>
  <c r="CF38" i="7"/>
  <c r="CF52" i="7"/>
  <c r="CU11" i="7"/>
  <c r="DM56" i="7"/>
  <c r="DM52" i="7"/>
  <c r="DM47" i="7"/>
  <c r="DM11" i="7"/>
  <c r="DY66" i="7"/>
  <c r="DY59" i="7"/>
  <c r="JD27" i="7"/>
  <c r="JD71" i="7"/>
  <c r="JD13" i="7"/>
  <c r="JG13" i="7" s="1"/>
  <c r="EQ26" i="7"/>
  <c r="EQ12" i="7"/>
  <c r="FF11" i="7"/>
  <c r="HK67" i="7"/>
  <c r="AD13" i="7"/>
  <c r="AD72" i="7"/>
  <c r="AJ72" i="7" s="1"/>
  <c r="AD66" i="7"/>
  <c r="AJ66" i="7" s="1"/>
  <c r="AD51" i="7"/>
  <c r="AJ51" i="7" s="1"/>
  <c r="AD15" i="7"/>
  <c r="AJ15" i="7" s="1"/>
  <c r="BE75" i="7"/>
  <c r="BE48" i="7"/>
  <c r="BE43" i="7"/>
  <c r="BE36" i="7"/>
  <c r="BE25" i="7"/>
  <c r="BE19" i="7"/>
  <c r="BE11" i="7"/>
  <c r="CF22" i="7"/>
  <c r="CF53" i="7"/>
  <c r="CF71" i="7"/>
  <c r="CF65" i="7"/>
  <c r="CF58" i="7"/>
  <c r="CF33" i="7"/>
  <c r="CF32" i="7"/>
  <c r="CU65" i="7"/>
  <c r="CU33" i="7"/>
  <c r="HT22" i="7"/>
  <c r="CU75" i="7"/>
  <c r="CU58" i="7"/>
  <c r="CU50" i="7"/>
  <c r="CU37" i="7"/>
  <c r="CU16" i="7"/>
  <c r="CU12" i="7"/>
  <c r="CU14" i="7"/>
  <c r="CU52" i="7"/>
  <c r="CU72" i="7"/>
  <c r="DM66" i="7"/>
  <c r="DM51" i="7"/>
  <c r="DM72" i="7"/>
  <c r="DM24" i="7"/>
  <c r="DY54" i="7"/>
  <c r="DY27" i="7"/>
  <c r="FF27" i="7"/>
  <c r="FF13" i="7"/>
  <c r="FF50" i="7"/>
  <c r="FF23" i="7"/>
  <c r="HK42" i="7"/>
  <c r="HK28" i="7"/>
  <c r="HK14" i="7"/>
  <c r="HT55" i="7"/>
  <c r="JD70" i="7"/>
  <c r="KK75" i="7"/>
  <c r="KK71" i="7"/>
  <c r="KK65" i="7"/>
  <c r="KK58" i="7"/>
  <c r="KK54" i="7"/>
  <c r="KK50" i="7"/>
  <c r="KK33" i="7"/>
  <c r="KK26" i="7"/>
  <c r="KK16" i="7"/>
  <c r="KK12" i="7"/>
  <c r="CF63" i="7"/>
  <c r="CF43" i="7"/>
  <c r="CF25" i="7"/>
  <c r="CF11" i="7"/>
  <c r="CF56" i="7"/>
  <c r="CF57" i="7"/>
  <c r="CU70" i="7"/>
  <c r="CU63" i="7"/>
  <c r="CU57" i="7"/>
  <c r="CU43" i="7"/>
  <c r="CU36" i="7"/>
  <c r="CU32" i="7"/>
  <c r="CU25" i="7"/>
  <c r="CU19" i="7"/>
  <c r="CU15" i="7"/>
  <c r="CU17" i="7"/>
  <c r="DM71" i="7"/>
  <c r="DM65" i="7"/>
  <c r="DM38" i="7"/>
  <c r="DY53" i="7"/>
  <c r="DY33" i="7"/>
  <c r="EQ75" i="7"/>
  <c r="FF53" i="7"/>
  <c r="FF26" i="7"/>
  <c r="FF37" i="7"/>
  <c r="IC78" i="7"/>
  <c r="HK71" i="7"/>
  <c r="HK54" i="7"/>
  <c r="HT65" i="7"/>
  <c r="HT38" i="7"/>
  <c r="HT23" i="7"/>
  <c r="HT13" i="7"/>
  <c r="JD15" i="7"/>
  <c r="KK74" i="7"/>
  <c r="KK57" i="7"/>
  <c r="KK48" i="7"/>
  <c r="KK32" i="7"/>
  <c r="KK25" i="7"/>
  <c r="KK15" i="7"/>
  <c r="KK11" i="7"/>
  <c r="HB52" i="7"/>
  <c r="HB43" i="7"/>
  <c r="HB15" i="7"/>
  <c r="HK44" i="7"/>
  <c r="HK26" i="7"/>
  <c r="HK16" i="7"/>
  <c r="HK12" i="7"/>
  <c r="IC12" i="7" s="1"/>
  <c r="HT43" i="7"/>
  <c r="HT19" i="7"/>
  <c r="HT11" i="7"/>
  <c r="KK73" i="7"/>
  <c r="KK61" i="7"/>
  <c r="KK56" i="7"/>
  <c r="KK52" i="7"/>
  <c r="KK46" i="7"/>
  <c r="KK42" i="7"/>
  <c r="KK28" i="7"/>
  <c r="KK14" i="7"/>
  <c r="LR71" i="7"/>
  <c r="AD33" i="7"/>
  <c r="AJ33" i="7" s="1"/>
  <c r="AD14" i="7"/>
  <c r="AJ14" i="7" s="1"/>
  <c r="AD46" i="7"/>
  <c r="AJ46" i="7" s="1"/>
  <c r="AD43" i="7"/>
  <c r="AJ43" i="7" s="1"/>
  <c r="AD58" i="7"/>
  <c r="AJ58" i="7" s="1"/>
  <c r="AD71" i="7"/>
  <c r="AJ71" i="7" s="1"/>
  <c r="AD55" i="7"/>
  <c r="AJ55" i="7" s="1"/>
  <c r="AD38" i="7"/>
  <c r="AJ38" i="7" s="1"/>
  <c r="AD24" i="7"/>
  <c r="AJ24" i="7" s="1"/>
  <c r="AD23" i="7"/>
  <c r="AD36" i="7"/>
  <c r="AJ36" i="7" s="1"/>
  <c r="AD32" i="7"/>
  <c r="AJ32" i="7" s="1"/>
  <c r="BE59" i="7"/>
  <c r="EQ72" i="7"/>
  <c r="AD12" i="7"/>
  <c r="BE73" i="7"/>
  <c r="CU22" i="7"/>
  <c r="EQ71" i="7"/>
  <c r="EQ42" i="7"/>
  <c r="EQ14" i="7"/>
  <c r="AD54" i="7"/>
  <c r="AJ54" i="7" s="1"/>
  <c r="AD42" i="7"/>
  <c r="AJ42" i="7" s="1"/>
  <c r="AD17" i="7"/>
  <c r="AJ17" i="7" s="1"/>
  <c r="CF54" i="7"/>
  <c r="CF42" i="7"/>
  <c r="CF26" i="7"/>
  <c r="CF66" i="7"/>
  <c r="CU51" i="7"/>
  <c r="DY55" i="7"/>
  <c r="DY43" i="7"/>
  <c r="EQ67" i="7"/>
  <c r="EQ53" i="7"/>
  <c r="CF67" i="7"/>
  <c r="DM50" i="7"/>
  <c r="DY12" i="7"/>
  <c r="EQ52" i="7"/>
  <c r="HK61" i="7"/>
  <c r="HK32" i="7"/>
  <c r="EQ48" i="7"/>
  <c r="AD27" i="7"/>
  <c r="AJ27" i="7" s="1"/>
  <c r="AD11" i="7"/>
  <c r="BE42" i="7"/>
  <c r="BE38" i="7"/>
  <c r="BE52" i="7"/>
  <c r="CF50" i="7"/>
  <c r="BE65" i="7"/>
  <c r="CF61" i="7"/>
  <c r="CF34" i="7"/>
  <c r="CF19" i="7"/>
  <c r="CU27" i="7"/>
  <c r="DY50" i="7"/>
  <c r="DY35" i="7"/>
  <c r="EQ34" i="7"/>
  <c r="FF57" i="7"/>
  <c r="BE67" i="7"/>
  <c r="CF23" i="7"/>
  <c r="BE66" i="7"/>
  <c r="AD48" i="7"/>
  <c r="AJ48" i="7" s="1"/>
  <c r="BE35" i="7"/>
  <c r="CF75" i="7"/>
  <c r="CF48" i="7"/>
  <c r="CF18" i="7"/>
  <c r="CU26" i="7"/>
  <c r="DM15" i="7"/>
  <c r="DM26" i="7"/>
  <c r="EQ33" i="7"/>
  <c r="CF24" i="7"/>
  <c r="AD26" i="7"/>
  <c r="AJ26" i="7" s="1"/>
  <c r="BE53" i="7"/>
  <c r="CF36" i="7"/>
  <c r="AD25" i="7"/>
  <c r="AJ25" i="7" s="1"/>
  <c r="BE22" i="7"/>
  <c r="CF35" i="7"/>
  <c r="AD59" i="7"/>
  <c r="AJ59" i="7" s="1"/>
  <c r="AD34" i="7"/>
  <c r="AJ34" i="7" s="1"/>
  <c r="BE34" i="7"/>
  <c r="CF74" i="7"/>
  <c r="CF17" i="7"/>
  <c r="CU71" i="7"/>
  <c r="CU56" i="7"/>
  <c r="CU42" i="7"/>
  <c r="DM28" i="7"/>
  <c r="DM14" i="7"/>
  <c r="DY75" i="7"/>
  <c r="CF12" i="7"/>
  <c r="CU67" i="7"/>
  <c r="CU54" i="7"/>
  <c r="DM67" i="7"/>
  <c r="EQ66" i="7"/>
  <c r="EQ38" i="7"/>
  <c r="FF71" i="7"/>
  <c r="DY11" i="7"/>
  <c r="FF70" i="7"/>
  <c r="IC79" i="7"/>
  <c r="DM36" i="7"/>
  <c r="DY36" i="7"/>
  <c r="EQ22" i="7"/>
  <c r="CF28" i="7"/>
  <c r="CU35" i="7"/>
  <c r="DM74" i="7"/>
  <c r="DM48" i="7"/>
  <c r="EQ46" i="7"/>
  <c r="EQ19" i="7"/>
  <c r="FF51" i="7"/>
  <c r="FF19" i="7"/>
  <c r="HK75" i="7"/>
  <c r="HK46" i="7"/>
  <c r="HK15" i="7"/>
  <c r="HT53" i="7"/>
  <c r="CF15" i="7"/>
  <c r="CU74" i="7"/>
  <c r="CU48" i="7"/>
  <c r="CU34" i="7"/>
  <c r="DM73" i="7"/>
  <c r="DY18" i="7"/>
  <c r="EQ18" i="7"/>
  <c r="FF63" i="7"/>
  <c r="FF28" i="7"/>
  <c r="HK74" i="7"/>
  <c r="HK58" i="7"/>
  <c r="HT37" i="7"/>
  <c r="DY58" i="7"/>
  <c r="DY46" i="7"/>
  <c r="FF34" i="7"/>
  <c r="FF17" i="7"/>
  <c r="HB70" i="7"/>
  <c r="HT66" i="7"/>
  <c r="HT51" i="7"/>
  <c r="DM12" i="7"/>
  <c r="FF59" i="7"/>
  <c r="FF47" i="7"/>
  <c r="FF16" i="7"/>
  <c r="HB24" i="7"/>
  <c r="HB11" i="7"/>
  <c r="CU18" i="7"/>
  <c r="FF73" i="7"/>
  <c r="FF58" i="7"/>
  <c r="FF46" i="7"/>
  <c r="FF15" i="7"/>
  <c r="HB38" i="7"/>
  <c r="FU78" i="7"/>
  <c r="EQ51" i="7"/>
  <c r="HT36" i="7"/>
  <c r="FU79" i="7"/>
  <c r="EQ63" i="7"/>
  <c r="EQ50" i="7"/>
  <c r="EQ37" i="7"/>
  <c r="HK55" i="7"/>
  <c r="HK43" i="7"/>
  <c r="HT35" i="7"/>
  <c r="CU10" i="7"/>
  <c r="EQ61" i="7"/>
  <c r="EQ36" i="7"/>
  <c r="EQ24" i="7"/>
  <c r="HK13" i="7"/>
  <c r="HT34" i="7"/>
  <c r="KK67" i="7"/>
  <c r="IO37" i="7"/>
  <c r="IO22" i="7"/>
  <c r="KK19" i="7"/>
  <c r="IO65" i="7"/>
  <c r="IO19" i="7"/>
  <c r="HB56" i="7"/>
  <c r="HB44" i="7"/>
  <c r="HB28" i="7"/>
  <c r="IO50" i="7"/>
  <c r="JD14" i="7"/>
  <c r="HT71" i="7"/>
  <c r="HT58" i="7"/>
  <c r="HT46" i="7"/>
  <c r="HT32" i="7"/>
  <c r="IO33" i="7"/>
  <c r="IO72" i="7"/>
  <c r="IO45" i="7"/>
  <c r="JD52" i="7"/>
  <c r="JD38" i="7"/>
  <c r="JD11" i="7"/>
  <c r="JD51" i="7"/>
  <c r="JD61" i="7"/>
  <c r="JD35" i="7"/>
  <c r="JG35" i="7" s="1"/>
  <c r="KK18" i="7"/>
  <c r="JD18" i="7"/>
  <c r="KK55" i="7"/>
  <c r="KK43" i="7"/>
  <c r="KK53" i="7"/>
  <c r="JD56" i="7"/>
  <c r="JD44" i="7"/>
  <c r="JD55" i="7"/>
  <c r="JG55" i="7" s="1"/>
  <c r="JD43" i="7"/>
  <c r="KK10" i="7"/>
  <c r="JD67" i="7"/>
  <c r="JG67" i="7" s="1"/>
  <c r="JD54" i="7"/>
  <c r="JG54" i="7" s="1"/>
  <c r="JD42" i="7"/>
  <c r="FF12" i="7"/>
  <c r="FF18" i="7"/>
  <c r="AD22" i="7"/>
  <c r="HK22" i="7"/>
  <c r="KN72" i="7" l="1"/>
  <c r="KN66" i="7"/>
  <c r="JG58" i="7"/>
  <c r="KN38" i="7"/>
  <c r="JG27" i="7"/>
  <c r="JG47" i="7"/>
  <c r="IC63" i="7"/>
  <c r="JG42" i="7"/>
  <c r="KN35" i="7"/>
  <c r="KN13" i="7"/>
  <c r="KN37" i="7"/>
  <c r="KN15" i="7"/>
  <c r="JG50" i="7"/>
  <c r="JG65" i="7"/>
  <c r="JG44" i="7"/>
  <c r="JG56" i="7"/>
  <c r="JG38" i="7"/>
  <c r="JG51" i="7"/>
  <c r="JG71" i="7"/>
  <c r="JG43" i="7"/>
  <c r="IC45" i="7"/>
  <c r="IC14" i="7"/>
  <c r="IC17" i="7"/>
  <c r="IC27" i="7"/>
  <c r="IC37" i="7"/>
  <c r="JG63" i="7"/>
  <c r="IC57" i="7"/>
  <c r="IC25" i="7"/>
  <c r="AJ12" i="7"/>
  <c r="JG72" i="7"/>
  <c r="IC48" i="7"/>
  <c r="JG59" i="7"/>
  <c r="JG18" i="7"/>
  <c r="IC73" i="7"/>
  <c r="KN23" i="7"/>
  <c r="KN36" i="7"/>
  <c r="JG32" i="7"/>
  <c r="JG16" i="7"/>
  <c r="JG73" i="7"/>
  <c r="JG52" i="7"/>
  <c r="KN46" i="7"/>
  <c r="IC53" i="7"/>
  <c r="KN11" i="7"/>
  <c r="LR25" i="7"/>
  <c r="FU70" i="7"/>
  <c r="LR51" i="7"/>
  <c r="JG22" i="7"/>
  <c r="JG15" i="7"/>
  <c r="KN51" i="7"/>
  <c r="KN17" i="7"/>
  <c r="FU45" i="7"/>
  <c r="JG48" i="7"/>
  <c r="KN42" i="7"/>
  <c r="KN59" i="7"/>
  <c r="KN63" i="7"/>
  <c r="JG28" i="7"/>
  <c r="AJ22" i="7"/>
  <c r="IC11" i="7"/>
  <c r="LR57" i="7"/>
  <c r="IC36" i="7"/>
  <c r="KN12" i="7"/>
  <c r="JG10" i="7"/>
  <c r="IC42" i="7"/>
  <c r="JG46" i="7"/>
  <c r="JG53" i="7"/>
  <c r="KN33" i="7"/>
  <c r="IC75" i="7"/>
  <c r="LR32" i="7"/>
  <c r="IC67" i="7"/>
  <c r="JG17" i="7"/>
  <c r="KN34" i="7"/>
  <c r="FU52" i="7"/>
  <c r="LR61" i="7"/>
  <c r="KN14" i="7"/>
  <c r="KN18" i="7"/>
  <c r="JG11" i="7"/>
  <c r="JG19" i="7"/>
  <c r="LR72" i="7"/>
  <c r="IC19" i="7"/>
  <c r="KN22" i="7"/>
  <c r="KN24" i="7"/>
  <c r="JG70" i="7"/>
  <c r="IC50" i="7"/>
  <c r="IC51" i="7"/>
  <c r="LR17" i="7"/>
  <c r="JG61" i="7"/>
  <c r="AJ23" i="7"/>
  <c r="LR54" i="7"/>
  <c r="JG14" i="7"/>
  <c r="KN71" i="7"/>
  <c r="IC70" i="7"/>
  <c r="KN45" i="7"/>
  <c r="IC54" i="7"/>
  <c r="LR65" i="7"/>
  <c r="JG34" i="7"/>
  <c r="IC74" i="7"/>
  <c r="LR37" i="7"/>
  <c r="LR53" i="7"/>
  <c r="LR13" i="7"/>
  <c r="LR58" i="7"/>
  <c r="IC18" i="7"/>
  <c r="FU44" i="7"/>
  <c r="LR45" i="7"/>
  <c r="IC34" i="7"/>
  <c r="FU72" i="7"/>
  <c r="LR18" i="7"/>
  <c r="KN27" i="7"/>
  <c r="IC23" i="7"/>
  <c r="KN70" i="7"/>
  <c r="IC33" i="7"/>
  <c r="FU11" i="7"/>
  <c r="FU13" i="7"/>
  <c r="IC13" i="7"/>
  <c r="KN75" i="7"/>
  <c r="IC26" i="7"/>
  <c r="LR55" i="7"/>
  <c r="JG45" i="7"/>
  <c r="IC24" i="7"/>
  <c r="LR67" i="7"/>
  <c r="KN32" i="7"/>
  <c r="KN53" i="7"/>
  <c r="LU79" i="7"/>
  <c r="LX79" i="7" s="1"/>
  <c r="IC47" i="7"/>
  <c r="FU27" i="7"/>
  <c r="IC10" i="7"/>
  <c r="FU59" i="7"/>
  <c r="IC15" i="7"/>
  <c r="KN44" i="7"/>
  <c r="IC44" i="7"/>
  <c r="LR34" i="7"/>
  <c r="LR59" i="7"/>
  <c r="KN48" i="7"/>
  <c r="JG33" i="7"/>
  <c r="JG37" i="7"/>
  <c r="IC59" i="7"/>
  <c r="FU16" i="7"/>
  <c r="IC61" i="7"/>
  <c r="FU51" i="7"/>
  <c r="KN58" i="7"/>
  <c r="LU78" i="7"/>
  <c r="FU33" i="7"/>
  <c r="KN73" i="7"/>
  <c r="IC35" i="7"/>
  <c r="FU37" i="7"/>
  <c r="FU46" i="7"/>
  <c r="KN28" i="7"/>
  <c r="KN56" i="7"/>
  <c r="KN50" i="7"/>
  <c r="FU25" i="7"/>
  <c r="FU53" i="7"/>
  <c r="LR28" i="7"/>
  <c r="LR50" i="7"/>
  <c r="AJ13" i="7"/>
  <c r="KN67" i="7"/>
  <c r="IC56" i="7"/>
  <c r="KN57" i="7"/>
  <c r="IC38" i="7"/>
  <c r="FU58" i="7"/>
  <c r="FU63" i="7"/>
  <c r="FU38" i="7"/>
  <c r="FU22" i="7"/>
  <c r="KN26" i="7"/>
  <c r="LR27" i="7"/>
  <c r="LR70" i="7"/>
  <c r="KN16" i="7"/>
  <c r="KN54" i="7"/>
  <c r="IC16" i="7"/>
  <c r="FU14" i="7"/>
  <c r="FU32" i="7"/>
  <c r="FU12" i="7"/>
  <c r="LR23" i="7"/>
  <c r="KN25" i="7"/>
  <c r="FU28" i="7"/>
  <c r="FU66" i="7"/>
  <c r="LR33" i="7"/>
  <c r="IC65" i="7"/>
  <c r="IC71" i="7"/>
  <c r="IC58" i="7"/>
  <c r="FU71" i="7"/>
  <c r="IC66" i="7"/>
  <c r="FU74" i="7"/>
  <c r="FU18" i="7"/>
  <c r="FU61" i="7"/>
  <c r="FU43" i="7"/>
  <c r="LR74" i="7"/>
  <c r="KN65" i="7"/>
  <c r="KN52" i="7"/>
  <c r="LR52" i="7"/>
  <c r="LR35" i="7"/>
  <c r="LR73" i="7"/>
  <c r="KN74" i="7"/>
  <c r="IC28" i="7"/>
  <c r="IC43" i="7"/>
  <c r="FU73" i="7"/>
  <c r="FU56" i="7"/>
  <c r="FU48" i="7"/>
  <c r="FU23" i="7"/>
  <c r="FU57" i="7"/>
  <c r="FU55" i="7"/>
  <c r="LR16" i="7"/>
  <c r="IC52" i="7"/>
  <c r="FU65" i="7"/>
  <c r="KN61" i="7"/>
  <c r="FU34" i="7"/>
  <c r="LR56" i="7"/>
  <c r="IC46" i="7"/>
  <c r="FU17" i="7"/>
  <c r="IC32" i="7"/>
  <c r="LR22" i="7"/>
  <c r="FU26" i="7"/>
  <c r="IC55" i="7"/>
  <c r="FU36" i="7"/>
  <c r="FU75" i="7"/>
  <c r="FU67" i="7"/>
  <c r="LR12" i="7"/>
  <c r="FU42" i="7"/>
  <c r="KN19" i="7"/>
  <c r="AJ11" i="7"/>
  <c r="FU24" i="7"/>
  <c r="FU19" i="7"/>
  <c r="KN43" i="7"/>
  <c r="KN55" i="7"/>
  <c r="IC22" i="7"/>
  <c r="LR43" i="7"/>
  <c r="FU15" i="7"/>
  <c r="FU50" i="7"/>
  <c r="FU35" i="7"/>
  <c r="FU54" i="7"/>
  <c r="KN10" i="7"/>
  <c r="FU10" i="7"/>
  <c r="LR44" i="7"/>
  <c r="BC11" i="7"/>
  <c r="BD11" i="7"/>
  <c r="BC12" i="7"/>
  <c r="BD12" i="7"/>
  <c r="BC13" i="7"/>
  <c r="BD13" i="7"/>
  <c r="BC14" i="7"/>
  <c r="BD14" i="7"/>
  <c r="BC15" i="7"/>
  <c r="BD15" i="7"/>
  <c r="BC16" i="7"/>
  <c r="BD16" i="7"/>
  <c r="BC17" i="7"/>
  <c r="BD17" i="7"/>
  <c r="BC18" i="7"/>
  <c r="BD18" i="7"/>
  <c r="BC19" i="7"/>
  <c r="BD19" i="7"/>
  <c r="BC22" i="7"/>
  <c r="BD22" i="7"/>
  <c r="BC23" i="7"/>
  <c r="BD23" i="7"/>
  <c r="BC24" i="7"/>
  <c r="BD24" i="7"/>
  <c r="BC25" i="7"/>
  <c r="BD25" i="7"/>
  <c r="BC26" i="7"/>
  <c r="BD26" i="7"/>
  <c r="BC27" i="7"/>
  <c r="BD27" i="7"/>
  <c r="BC28" i="7"/>
  <c r="BD28" i="7"/>
  <c r="BC32" i="7"/>
  <c r="BD32" i="7"/>
  <c r="BC33" i="7"/>
  <c r="BD33" i="7"/>
  <c r="BC34" i="7"/>
  <c r="BD34" i="7"/>
  <c r="BC35" i="7"/>
  <c r="BD35" i="7"/>
  <c r="BC36" i="7"/>
  <c r="BD36" i="7"/>
  <c r="BC37" i="7"/>
  <c r="BD37" i="7"/>
  <c r="BC38" i="7"/>
  <c r="BD38" i="7"/>
  <c r="BC42" i="7"/>
  <c r="BD42" i="7"/>
  <c r="BC43" i="7"/>
  <c r="BD43" i="7"/>
  <c r="BC44" i="7"/>
  <c r="BD44" i="7"/>
  <c r="BC45" i="7"/>
  <c r="BD45" i="7"/>
  <c r="BC46" i="7"/>
  <c r="BD46" i="7"/>
  <c r="BC48" i="7"/>
  <c r="BD48" i="7"/>
  <c r="BC50" i="7"/>
  <c r="BD50" i="7"/>
  <c r="BC51" i="7"/>
  <c r="BD51" i="7"/>
  <c r="BC52" i="7"/>
  <c r="BD52" i="7"/>
  <c r="BC53" i="7"/>
  <c r="BD53" i="7"/>
  <c r="BC54" i="7"/>
  <c r="BD54" i="7"/>
  <c r="BC55" i="7"/>
  <c r="BD55" i="7"/>
  <c r="BC56" i="7"/>
  <c r="BD56" i="7"/>
  <c r="BC57" i="7"/>
  <c r="BD57" i="7"/>
  <c r="BC58" i="7"/>
  <c r="BD58" i="7"/>
  <c r="BC59" i="7"/>
  <c r="BD59" i="7"/>
  <c r="BC61" i="7"/>
  <c r="BD61" i="7"/>
  <c r="BC63" i="7"/>
  <c r="BD63" i="7"/>
  <c r="BC65" i="7"/>
  <c r="BD65" i="7"/>
  <c r="BC66" i="7"/>
  <c r="BD66" i="7"/>
  <c r="BC67" i="7"/>
  <c r="BD67" i="7"/>
  <c r="BC70" i="7"/>
  <c r="BD70" i="7"/>
  <c r="BC71" i="7"/>
  <c r="BD71" i="7"/>
  <c r="BC72" i="7"/>
  <c r="BD72" i="7"/>
  <c r="BC73" i="7"/>
  <c r="BD73" i="7"/>
  <c r="BC74" i="7"/>
  <c r="BD74" i="7"/>
  <c r="BC75" i="7"/>
  <c r="BD75" i="7"/>
  <c r="BC78" i="7"/>
  <c r="BD78" i="7"/>
  <c r="BC79" i="7"/>
  <c r="BD79" i="7"/>
  <c r="LU14" i="7" l="1"/>
  <c r="LX14" i="7" s="1"/>
  <c r="LU38" i="7"/>
  <c r="LX38" i="7" s="1"/>
  <c r="LU59" i="7"/>
  <c r="LX59" i="7" s="1"/>
  <c r="LU72" i="7"/>
  <c r="LX72" i="7" s="1"/>
  <c r="LU11" i="7"/>
  <c r="LX11" i="7" s="1"/>
  <c r="LU36" i="7"/>
  <c r="LX36" i="7" s="1"/>
  <c r="LU51" i="7"/>
  <c r="LX51" i="7" s="1"/>
  <c r="LU48" i="7"/>
  <c r="LX48" i="7" s="1"/>
  <c r="LU75" i="7"/>
  <c r="LX75" i="7" s="1"/>
  <c r="LU27" i="7"/>
  <c r="LX27" i="7" s="1"/>
  <c r="LU63" i="7"/>
  <c r="LX63" i="7" s="1"/>
  <c r="LU45" i="7"/>
  <c r="LX45" i="7" s="1"/>
  <c r="LU13" i="7"/>
  <c r="LX13" i="7" s="1"/>
  <c r="LU10" i="7"/>
  <c r="LX10" i="7" s="1"/>
  <c r="LU61" i="7"/>
  <c r="LX61" i="7" s="1"/>
  <c r="LU17" i="7"/>
  <c r="LX17" i="7" s="1"/>
  <c r="LU57" i="7"/>
  <c r="LX57" i="7" s="1"/>
  <c r="LU66" i="7"/>
  <c r="LX66" i="7" s="1"/>
  <c r="LU53" i="7"/>
  <c r="LX53" i="7" s="1"/>
  <c r="LU70" i="7"/>
  <c r="LX70" i="7" s="1"/>
  <c r="LU37" i="7"/>
  <c r="LX37" i="7" s="1"/>
  <c r="LU19" i="7"/>
  <c r="LX19" i="7" s="1"/>
  <c r="LU54" i="7"/>
  <c r="LX54" i="7" s="1"/>
  <c r="LU73" i="7"/>
  <c r="LX73" i="7" s="1"/>
  <c r="LU18" i="7"/>
  <c r="LX18" i="7" s="1"/>
  <c r="LU58" i="7"/>
  <c r="LX58" i="7" s="1"/>
  <c r="LU32" i="7"/>
  <c r="LX32" i="7" s="1"/>
  <c r="LU44" i="7"/>
  <c r="LX44" i="7" s="1"/>
  <c r="LU25" i="7"/>
  <c r="LX25" i="7" s="1"/>
  <c r="LU24" i="7"/>
  <c r="LX24" i="7" s="1"/>
  <c r="LU50" i="7"/>
  <c r="LX50" i="7" s="1"/>
  <c r="LU74" i="7"/>
  <c r="LX74" i="7" s="1"/>
  <c r="LU71" i="7"/>
  <c r="LX71" i="7" s="1"/>
  <c r="LU16" i="7"/>
  <c r="LX16" i="7" s="1"/>
  <c r="LU33" i="7"/>
  <c r="LX33" i="7" s="1"/>
  <c r="LU34" i="7"/>
  <c r="LX34" i="7" s="1"/>
  <c r="LU26" i="7"/>
  <c r="LX26" i="7" s="1"/>
  <c r="LU15" i="7"/>
  <c r="LX15" i="7" s="1"/>
  <c r="LU46" i="7"/>
  <c r="LX46" i="7" s="1"/>
  <c r="LU12" i="7"/>
  <c r="LX12" i="7" s="1"/>
  <c r="LU35" i="7"/>
  <c r="LX35" i="7" s="1"/>
  <c r="LU22" i="7"/>
  <c r="LX22" i="7" s="1"/>
  <c r="LU52" i="7"/>
  <c r="LX52" i="7" s="1"/>
  <c r="LU23" i="7"/>
  <c r="LX23" i="7" s="1"/>
  <c r="LX30" i="7" s="1"/>
  <c r="LX31" i="7" s="1"/>
  <c r="LX40" i="7" s="1"/>
  <c r="LU56" i="7"/>
  <c r="LX56" i="7" s="1"/>
  <c r="LU67" i="7"/>
  <c r="LX67" i="7" s="1"/>
  <c r="LU55" i="7"/>
  <c r="LX55" i="7" s="1"/>
  <c r="LU43" i="7"/>
  <c r="LX43" i="7" s="1"/>
  <c r="LU65" i="7"/>
  <c r="LX65" i="7" s="1"/>
  <c r="LU28" i="7"/>
  <c r="LX28" i="7" s="1"/>
  <c r="LB76" i="7" l="1"/>
  <c r="LH76" i="7" s="1"/>
  <c r="LA76" i="7"/>
  <c r="LG76" i="7" s="1"/>
  <c r="LB68" i="7"/>
  <c r="LH68" i="7" s="1"/>
  <c r="LA68" i="7"/>
  <c r="LG68" i="7" s="1"/>
  <c r="LB64" i="7"/>
  <c r="LH64" i="7" s="1"/>
  <c r="LA64" i="7"/>
  <c r="LG64" i="7" s="1"/>
  <c r="LB60" i="7"/>
  <c r="LH60" i="7" s="1"/>
  <c r="LA60" i="7"/>
  <c r="LG60" i="7" s="1"/>
  <c r="LB47" i="7"/>
  <c r="LH47" i="7" s="1"/>
  <c r="LA47" i="7"/>
  <c r="LG47" i="7" s="1"/>
  <c r="LB39" i="7"/>
  <c r="LH39" i="7" s="1"/>
  <c r="LA39" i="7"/>
  <c r="LG39" i="7" s="1"/>
  <c r="LB29" i="7"/>
  <c r="LH29" i="7" s="1"/>
  <c r="LA29" i="7"/>
  <c r="LG29" i="7" s="1"/>
  <c r="LB20" i="7"/>
  <c r="LH20" i="7" s="1"/>
  <c r="LA20" i="7"/>
  <c r="LG20" i="7" s="1"/>
  <c r="KS39" i="7"/>
  <c r="KS76" i="7"/>
  <c r="KS68" i="7"/>
  <c r="KS64" i="7"/>
  <c r="KS60" i="7"/>
  <c r="KS47" i="7"/>
  <c r="KS49" i="7" s="1"/>
  <c r="KS29" i="7"/>
  <c r="KS30" i="7" s="1"/>
  <c r="KS20" i="7"/>
  <c r="KS21" i="7" l="1"/>
  <c r="LB30" i="7"/>
  <c r="LH30" i="7" s="1"/>
  <c r="LB21" i="7"/>
  <c r="LH21" i="7" s="1"/>
  <c r="LB49" i="7"/>
  <c r="LH49" i="7" s="1"/>
  <c r="LB69" i="7"/>
  <c r="LH69" i="7" s="1"/>
  <c r="LI39" i="7"/>
  <c r="LI60" i="7"/>
  <c r="LI68" i="7"/>
  <c r="LI64" i="7"/>
  <c r="LI76" i="7"/>
  <c r="LA30" i="7"/>
  <c r="LG30" i="7" s="1"/>
  <c r="LI29" i="7"/>
  <c r="LA49" i="7"/>
  <c r="LG49" i="7" s="1"/>
  <c r="LI47" i="7"/>
  <c r="LA21" i="7"/>
  <c r="LG21" i="7" s="1"/>
  <c r="LI20" i="7"/>
  <c r="KS69" i="7"/>
  <c r="KS77" i="7" s="1"/>
  <c r="KS31" i="7"/>
  <c r="KS40" i="7" s="1"/>
  <c r="LB31" i="7" l="1"/>
  <c r="LH31" i="7" s="1"/>
  <c r="LB77" i="7"/>
  <c r="LH77" i="7" s="1"/>
  <c r="LI21" i="7"/>
  <c r="LI30" i="7"/>
  <c r="LI49" i="7"/>
  <c r="LA69" i="7"/>
  <c r="LG69" i="7" s="1"/>
  <c r="LA31" i="7"/>
  <c r="LG31" i="7" s="1"/>
  <c r="LB40" i="7" l="1"/>
  <c r="LH40" i="7" s="1"/>
  <c r="LI69" i="7"/>
  <c r="LA77" i="7"/>
  <c r="LG77" i="7" s="1"/>
  <c r="LA40" i="7"/>
  <c r="LG40" i="7" s="1"/>
  <c r="LI31" i="7"/>
  <c r="IM75" i="7"/>
  <c r="IN75" i="7"/>
  <c r="IM70" i="7"/>
  <c r="IN70" i="7"/>
  <c r="IM35" i="7"/>
  <c r="IN35" i="7"/>
  <c r="IM17" i="7"/>
  <c r="IN17" i="7"/>
  <c r="JB17" i="7"/>
  <c r="JC17" i="7"/>
  <c r="JB35" i="7"/>
  <c r="JC35" i="7"/>
  <c r="JB58" i="7"/>
  <c r="JC58" i="7"/>
  <c r="JB72" i="7"/>
  <c r="JC72" i="7"/>
  <c r="JB73" i="7"/>
  <c r="JC73" i="7"/>
  <c r="JB74" i="7"/>
  <c r="JC74" i="7"/>
  <c r="JB75" i="7"/>
  <c r="JC75" i="7"/>
  <c r="HR17" i="7"/>
  <c r="HS17" i="7"/>
  <c r="HR35" i="7"/>
  <c r="HS35" i="7"/>
  <c r="HR75" i="7"/>
  <c r="HS75" i="7"/>
  <c r="HI75" i="7"/>
  <c r="HJ75" i="7"/>
  <c r="HI70" i="7"/>
  <c r="HJ70" i="7"/>
  <c r="HI35" i="7"/>
  <c r="HJ35" i="7"/>
  <c r="HI17" i="7"/>
  <c r="HJ17" i="7"/>
  <c r="GZ75" i="7"/>
  <c r="HA75" i="7"/>
  <c r="GZ70" i="7"/>
  <c r="HA70" i="7"/>
  <c r="GZ71" i="7"/>
  <c r="HA71" i="7"/>
  <c r="GZ35" i="7"/>
  <c r="HA35" i="7"/>
  <c r="GQ75" i="7"/>
  <c r="GR75" i="7"/>
  <c r="GQ35" i="7"/>
  <c r="GR35" i="7"/>
  <c r="GQ17" i="7"/>
  <c r="GR17" i="7"/>
  <c r="FP35" i="7"/>
  <c r="FQ35" i="7"/>
  <c r="FP75" i="7"/>
  <c r="FQ75" i="7"/>
  <c r="FJ75" i="7"/>
  <c r="FK75" i="7"/>
  <c r="FJ35" i="7"/>
  <c r="FK35" i="7"/>
  <c r="FJ17" i="7"/>
  <c r="FK17" i="7"/>
  <c r="FD75" i="7"/>
  <c r="FE75" i="7"/>
  <c r="FD35" i="7"/>
  <c r="FE35" i="7"/>
  <c r="FD17" i="7"/>
  <c r="FE17" i="7"/>
  <c r="EO17" i="7"/>
  <c r="EP17" i="7"/>
  <c r="EO35" i="7"/>
  <c r="EP35" i="7"/>
  <c r="EO75" i="7"/>
  <c r="EP75" i="7"/>
  <c r="LI40" i="7" l="1"/>
  <c r="LI77" i="7"/>
  <c r="JF35" i="7"/>
  <c r="JE35" i="7"/>
  <c r="JF75" i="7"/>
  <c r="JE75" i="7"/>
  <c r="JF17" i="7"/>
  <c r="JE17" i="7"/>
  <c r="AI75" i="7"/>
  <c r="AH75" i="7"/>
  <c r="AI70" i="7"/>
  <c r="AH70" i="7"/>
  <c r="AH35" i="7"/>
  <c r="AI35" i="7"/>
  <c r="AH17" i="7"/>
  <c r="AI17" i="7"/>
  <c r="LR42" i="7" l="1"/>
  <c r="LU42" i="7" s="1"/>
  <c r="LX42" i="7" l="1"/>
  <c r="GZ17" i="7"/>
  <c r="HA17" i="7"/>
  <c r="FP17" i="7"/>
  <c r="FQ17" i="7"/>
  <c r="DK11" i="7" l="1"/>
  <c r="DL11" i="7"/>
  <c r="DL12" i="7"/>
  <c r="DK13" i="7"/>
  <c r="DL13" i="7"/>
  <c r="DK14" i="7"/>
  <c r="DL14" i="7"/>
  <c r="DK15" i="7"/>
  <c r="DL15" i="7"/>
  <c r="DK16" i="7"/>
  <c r="DL16" i="7"/>
  <c r="DK17" i="7"/>
  <c r="DL17" i="7"/>
  <c r="DK18" i="7"/>
  <c r="DL18" i="7"/>
  <c r="DK19" i="7"/>
  <c r="DL19" i="7"/>
  <c r="DK22" i="7"/>
  <c r="DL22" i="7"/>
  <c r="DK23" i="7"/>
  <c r="DL23" i="7"/>
  <c r="DK24" i="7"/>
  <c r="DL24" i="7"/>
  <c r="DK25" i="7"/>
  <c r="DL25" i="7"/>
  <c r="DK26" i="7"/>
  <c r="DL26" i="7"/>
  <c r="DK27" i="7"/>
  <c r="DL27" i="7"/>
  <c r="DK28" i="7"/>
  <c r="DL28" i="7"/>
  <c r="DK32" i="7"/>
  <c r="DL32" i="7"/>
  <c r="DK33" i="7"/>
  <c r="DL33" i="7"/>
  <c r="DK34" i="7"/>
  <c r="DL34" i="7"/>
  <c r="DK35" i="7"/>
  <c r="DL35" i="7"/>
  <c r="DK36" i="7"/>
  <c r="DL36" i="7"/>
  <c r="DK37" i="7"/>
  <c r="DL37" i="7"/>
  <c r="DK38" i="7"/>
  <c r="DL38" i="7"/>
  <c r="DK42" i="7"/>
  <c r="DL42" i="7"/>
  <c r="DK43" i="7"/>
  <c r="DL43" i="7"/>
  <c r="DK44" i="7"/>
  <c r="DL44" i="7"/>
  <c r="DK45" i="7"/>
  <c r="DL45" i="7"/>
  <c r="DK46" i="7"/>
  <c r="DL46" i="7"/>
  <c r="DK48" i="7"/>
  <c r="DL48" i="7"/>
  <c r="DK50" i="7"/>
  <c r="DL50" i="7"/>
  <c r="DK51" i="7"/>
  <c r="DL51" i="7"/>
  <c r="DK52" i="7"/>
  <c r="DL52" i="7"/>
  <c r="DK53" i="7"/>
  <c r="DL53" i="7"/>
  <c r="DK54" i="7"/>
  <c r="DL54" i="7"/>
  <c r="DK55" i="7"/>
  <c r="DL55" i="7"/>
  <c r="DK56" i="7"/>
  <c r="DL56" i="7"/>
  <c r="DK57" i="7"/>
  <c r="DL57" i="7"/>
  <c r="DK58" i="7"/>
  <c r="DL58" i="7"/>
  <c r="DK59" i="7"/>
  <c r="DL59" i="7"/>
  <c r="DK61" i="7"/>
  <c r="DL61" i="7"/>
  <c r="DK63" i="7"/>
  <c r="DL63" i="7"/>
  <c r="DK65" i="7"/>
  <c r="DL65" i="7"/>
  <c r="DK66" i="7"/>
  <c r="DL66" i="7"/>
  <c r="DK67" i="7"/>
  <c r="DL67" i="7"/>
  <c r="DK70" i="7"/>
  <c r="DL70" i="7"/>
  <c r="DK71" i="7"/>
  <c r="DL71" i="7"/>
  <c r="DK72" i="7"/>
  <c r="DL72" i="7"/>
  <c r="DK73" i="7"/>
  <c r="DL73" i="7"/>
  <c r="DK74" i="7"/>
  <c r="DL74" i="7"/>
  <c r="DK75" i="7"/>
  <c r="DL75" i="7"/>
  <c r="DK78" i="7"/>
  <c r="DL78" i="7"/>
  <c r="DK79" i="7"/>
  <c r="DL79" i="7"/>
  <c r="DL10" i="7"/>
  <c r="DK10" i="7"/>
  <c r="CS11" i="7" l="1"/>
  <c r="CT11" i="7"/>
  <c r="CS12" i="7"/>
  <c r="CT12" i="7"/>
  <c r="CS13" i="7"/>
  <c r="CT13" i="7"/>
  <c r="CS14" i="7"/>
  <c r="CT14" i="7"/>
  <c r="CS15" i="7"/>
  <c r="CT15" i="7"/>
  <c r="CS16" i="7"/>
  <c r="CT16" i="7"/>
  <c r="CS17" i="7"/>
  <c r="CT17" i="7"/>
  <c r="CS18" i="7"/>
  <c r="CT18" i="7"/>
  <c r="CS19" i="7"/>
  <c r="CT19" i="7"/>
  <c r="CS22" i="7"/>
  <c r="CT22" i="7"/>
  <c r="CS23" i="7"/>
  <c r="CT23" i="7"/>
  <c r="CS24" i="7"/>
  <c r="CT24" i="7"/>
  <c r="CS25" i="7"/>
  <c r="CT25" i="7"/>
  <c r="CS26" i="7"/>
  <c r="CT26" i="7"/>
  <c r="CS27" i="7"/>
  <c r="CT27" i="7"/>
  <c r="CS28" i="7"/>
  <c r="CT28" i="7"/>
  <c r="CS32" i="7"/>
  <c r="CT32" i="7"/>
  <c r="CS33" i="7"/>
  <c r="CT33" i="7"/>
  <c r="CS34" i="7"/>
  <c r="CT34" i="7"/>
  <c r="CS35" i="7"/>
  <c r="CT35" i="7"/>
  <c r="CS36" i="7"/>
  <c r="CT36" i="7"/>
  <c r="CS37" i="7"/>
  <c r="CT37" i="7"/>
  <c r="CS38" i="7"/>
  <c r="CT38" i="7"/>
  <c r="CS42" i="7"/>
  <c r="CT42" i="7"/>
  <c r="CS43" i="7"/>
  <c r="CT43" i="7"/>
  <c r="CS44" i="7"/>
  <c r="CT44" i="7"/>
  <c r="CS45" i="7"/>
  <c r="CT45" i="7"/>
  <c r="CS46" i="7"/>
  <c r="CT46" i="7"/>
  <c r="CS48" i="7"/>
  <c r="CT48" i="7"/>
  <c r="CS50" i="7"/>
  <c r="CT50" i="7"/>
  <c r="CS51" i="7"/>
  <c r="CT51" i="7"/>
  <c r="CS52" i="7"/>
  <c r="CT52" i="7"/>
  <c r="CS53" i="7"/>
  <c r="CT53" i="7"/>
  <c r="CS54" i="7"/>
  <c r="CT54" i="7"/>
  <c r="CS55" i="7"/>
  <c r="CT55" i="7"/>
  <c r="CS56" i="7"/>
  <c r="CT56" i="7"/>
  <c r="CS57" i="7"/>
  <c r="CT57" i="7"/>
  <c r="CS58" i="7"/>
  <c r="CT58" i="7"/>
  <c r="CS59" i="7"/>
  <c r="CT59" i="7"/>
  <c r="CS61" i="7"/>
  <c r="CT61" i="7"/>
  <c r="CS63" i="7"/>
  <c r="CT63" i="7"/>
  <c r="CS65" i="7"/>
  <c r="CT65" i="7"/>
  <c r="CS66" i="7"/>
  <c r="CT66" i="7"/>
  <c r="CS67" i="7"/>
  <c r="CT67" i="7"/>
  <c r="CS70" i="7"/>
  <c r="CT70" i="7"/>
  <c r="CS71" i="7"/>
  <c r="CT71" i="7"/>
  <c r="CS72" i="7"/>
  <c r="CT72" i="7"/>
  <c r="CS73" i="7"/>
  <c r="CT73" i="7"/>
  <c r="CS74" i="7"/>
  <c r="CT74" i="7"/>
  <c r="CS75" i="7"/>
  <c r="CT75" i="7"/>
  <c r="CS78" i="7"/>
  <c r="CT78" i="7"/>
  <c r="CS79" i="7"/>
  <c r="CT79" i="7"/>
  <c r="CT10" i="7"/>
  <c r="CS10" i="7"/>
  <c r="AU76" i="7"/>
  <c r="AT76" i="7"/>
  <c r="AU68" i="7"/>
  <c r="AT68" i="7"/>
  <c r="AU64" i="7"/>
  <c r="AT64" i="7"/>
  <c r="AU60" i="7"/>
  <c r="AT60" i="7"/>
  <c r="AU47" i="7"/>
  <c r="AU49" i="7" s="1"/>
  <c r="AT47" i="7"/>
  <c r="AU39" i="7"/>
  <c r="AT39" i="7"/>
  <c r="AU29" i="7"/>
  <c r="AU30" i="7" s="1"/>
  <c r="AT29" i="7"/>
  <c r="AU20" i="7"/>
  <c r="AU21" i="7" s="1"/>
  <c r="AT20" i="7"/>
  <c r="AR76" i="7"/>
  <c r="AQ76" i="7"/>
  <c r="AR68" i="7"/>
  <c r="AQ68" i="7"/>
  <c r="AR64" i="7"/>
  <c r="AQ64" i="7"/>
  <c r="AR60" i="7"/>
  <c r="AQ60" i="7"/>
  <c r="AR47" i="7"/>
  <c r="AR49" i="7" s="1"/>
  <c r="AQ47" i="7"/>
  <c r="AR39" i="7"/>
  <c r="AQ39" i="7"/>
  <c r="AR29" i="7"/>
  <c r="AR30" i="7" s="1"/>
  <c r="AQ29" i="7"/>
  <c r="AR20" i="7"/>
  <c r="AR21" i="7" s="1"/>
  <c r="AQ20" i="7"/>
  <c r="AQ49" i="7" l="1"/>
  <c r="AT30" i="7"/>
  <c r="AT49" i="7"/>
  <c r="AQ30" i="7"/>
  <c r="AQ21" i="7"/>
  <c r="AT21" i="7"/>
  <c r="AR69" i="7"/>
  <c r="AR77" i="7" s="1"/>
  <c r="AU69" i="7"/>
  <c r="AU77" i="7" s="1"/>
  <c r="AU31" i="7"/>
  <c r="AR31" i="7"/>
  <c r="AQ69" i="7" l="1"/>
  <c r="AQ77" i="7" s="1"/>
  <c r="AQ31" i="7"/>
  <c r="AT69" i="7"/>
  <c r="AT31" i="7"/>
  <c r="AR40" i="7"/>
  <c r="AU40" i="7"/>
  <c r="CD11" i="7"/>
  <c r="CE11" i="7"/>
  <c r="CE12" i="7"/>
  <c r="CD13" i="7"/>
  <c r="CE13" i="7"/>
  <c r="CD14" i="7"/>
  <c r="CE14" i="7"/>
  <c r="CD15" i="7"/>
  <c r="CE15" i="7"/>
  <c r="CD16" i="7"/>
  <c r="CE16" i="7"/>
  <c r="CD17" i="7"/>
  <c r="CE17" i="7"/>
  <c r="CD18" i="7"/>
  <c r="CE18" i="7"/>
  <c r="CD19" i="7"/>
  <c r="CE19" i="7"/>
  <c r="CD22" i="7"/>
  <c r="CE22" i="7"/>
  <c r="CD23" i="7"/>
  <c r="CE23" i="7"/>
  <c r="CD24" i="7"/>
  <c r="CE24" i="7"/>
  <c r="CD25" i="7"/>
  <c r="CE25" i="7"/>
  <c r="CD26" i="7"/>
  <c r="CE26" i="7"/>
  <c r="CD27" i="7"/>
  <c r="CE27" i="7"/>
  <c r="CD28" i="7"/>
  <c r="CE28" i="7"/>
  <c r="CD32" i="7"/>
  <c r="CE32" i="7"/>
  <c r="CD33" i="7"/>
  <c r="CE33" i="7"/>
  <c r="CD34" i="7"/>
  <c r="CE34" i="7"/>
  <c r="CD35" i="7"/>
  <c r="CE35" i="7"/>
  <c r="CD36" i="7"/>
  <c r="CE36" i="7"/>
  <c r="CD37" i="7"/>
  <c r="CE37" i="7"/>
  <c r="CD38" i="7"/>
  <c r="CE38" i="7"/>
  <c r="CD42" i="7"/>
  <c r="CE42" i="7"/>
  <c r="CD43" i="7"/>
  <c r="CE43" i="7"/>
  <c r="CD44" i="7"/>
  <c r="CE44" i="7"/>
  <c r="CD45" i="7"/>
  <c r="CE45" i="7"/>
  <c r="CD46" i="7"/>
  <c r="CE46" i="7"/>
  <c r="CD48" i="7"/>
  <c r="CE48" i="7"/>
  <c r="CD50" i="7"/>
  <c r="CE50" i="7"/>
  <c r="CD51" i="7"/>
  <c r="CE51" i="7"/>
  <c r="CD52" i="7"/>
  <c r="CE52" i="7"/>
  <c r="CD53" i="7"/>
  <c r="CE53" i="7"/>
  <c r="CD54" i="7"/>
  <c r="CE54" i="7"/>
  <c r="CD55" i="7"/>
  <c r="CE55" i="7"/>
  <c r="CD56" i="7"/>
  <c r="CE56" i="7"/>
  <c r="CD57" i="7"/>
  <c r="CE57" i="7"/>
  <c r="CD58" i="7"/>
  <c r="CE58" i="7"/>
  <c r="CD59" i="7"/>
  <c r="CE59" i="7"/>
  <c r="CD61" i="7"/>
  <c r="CE61" i="7"/>
  <c r="CD63" i="7"/>
  <c r="CE63" i="7"/>
  <c r="CD65" i="7"/>
  <c r="CE65" i="7"/>
  <c r="CD66" i="7"/>
  <c r="CE66" i="7"/>
  <c r="CD67" i="7"/>
  <c r="CE67" i="7"/>
  <c r="CD70" i="7"/>
  <c r="CE70" i="7"/>
  <c r="CD71" i="7"/>
  <c r="CE71" i="7"/>
  <c r="CD72" i="7"/>
  <c r="CE72" i="7"/>
  <c r="CD73" i="7"/>
  <c r="CE73" i="7"/>
  <c r="CD74" i="7"/>
  <c r="CE74" i="7"/>
  <c r="CD75" i="7"/>
  <c r="CE75" i="7"/>
  <c r="CD78" i="7"/>
  <c r="CE78" i="7"/>
  <c r="CD79" i="7"/>
  <c r="CE79" i="7"/>
  <c r="AT40" i="7" l="1"/>
  <c r="AT77" i="7"/>
  <c r="AQ40" i="7"/>
  <c r="GZ23" i="7" l="1"/>
  <c r="DK12" i="7"/>
  <c r="CD12" i="7" l="1"/>
  <c r="KJ79" i="7" l="1"/>
  <c r="KI79" i="7"/>
  <c r="KJ78" i="7"/>
  <c r="KI78" i="7"/>
  <c r="KJ75" i="7"/>
  <c r="KM75" i="7" s="1"/>
  <c r="KI75" i="7"/>
  <c r="KL75" i="7" s="1"/>
  <c r="KJ74" i="7"/>
  <c r="KI74" i="7"/>
  <c r="KJ73" i="7"/>
  <c r="KI73" i="7"/>
  <c r="KJ72" i="7"/>
  <c r="KI72" i="7"/>
  <c r="KJ71" i="7"/>
  <c r="KI71" i="7"/>
  <c r="KJ70" i="7"/>
  <c r="KI70" i="7"/>
  <c r="KJ67" i="7"/>
  <c r="KI67" i="7"/>
  <c r="KJ66" i="7"/>
  <c r="KI66" i="7"/>
  <c r="KJ65" i="7"/>
  <c r="KI65" i="7"/>
  <c r="KJ63" i="7"/>
  <c r="KI63" i="7"/>
  <c r="KJ61" i="7"/>
  <c r="KI61" i="7"/>
  <c r="KJ59" i="7"/>
  <c r="KI59" i="7"/>
  <c r="KJ58" i="7"/>
  <c r="KI58" i="7"/>
  <c r="KJ57" i="7"/>
  <c r="KI57" i="7"/>
  <c r="KJ56" i="7"/>
  <c r="KI56" i="7"/>
  <c r="KJ55" i="7"/>
  <c r="KI55" i="7"/>
  <c r="KJ54" i="7"/>
  <c r="KI54" i="7"/>
  <c r="KJ53" i="7"/>
  <c r="KJ52" i="7"/>
  <c r="KI52" i="7"/>
  <c r="KJ51" i="7"/>
  <c r="KI51" i="7"/>
  <c r="KJ50" i="7"/>
  <c r="KI50" i="7"/>
  <c r="KJ48" i="7"/>
  <c r="KI48" i="7"/>
  <c r="KJ46" i="7"/>
  <c r="KI46" i="7"/>
  <c r="KJ45" i="7"/>
  <c r="KI45" i="7"/>
  <c r="KJ44" i="7"/>
  <c r="KI44" i="7"/>
  <c r="KJ43" i="7"/>
  <c r="KI43" i="7"/>
  <c r="KJ42" i="7"/>
  <c r="KI42" i="7"/>
  <c r="KJ38" i="7"/>
  <c r="KJ37" i="7"/>
  <c r="KJ36" i="7"/>
  <c r="KJ35" i="7"/>
  <c r="KM35" i="7" s="1"/>
  <c r="KJ34" i="7"/>
  <c r="KJ33" i="7"/>
  <c r="KJ32" i="7"/>
  <c r="KJ28" i="7"/>
  <c r="KJ27" i="7"/>
  <c r="KJ26" i="7"/>
  <c r="KJ25" i="7"/>
  <c r="KJ24" i="7"/>
  <c r="KJ23" i="7"/>
  <c r="KJ22" i="7"/>
  <c r="KJ19" i="7"/>
  <c r="KJ18" i="7"/>
  <c r="KJ17" i="7"/>
  <c r="KM17" i="7" s="1"/>
  <c r="KJ16" i="7"/>
  <c r="KJ15" i="7"/>
  <c r="KJ14" i="7"/>
  <c r="KJ13" i="7"/>
  <c r="KJ12" i="7"/>
  <c r="KJ11" i="7"/>
  <c r="KJ10" i="7"/>
  <c r="KI38" i="7"/>
  <c r="KI37" i="7"/>
  <c r="KI36" i="7"/>
  <c r="KI35" i="7"/>
  <c r="KL35" i="7" s="1"/>
  <c r="KI34" i="7"/>
  <c r="KI33" i="7"/>
  <c r="KI32" i="7"/>
  <c r="KI28" i="7"/>
  <c r="KI27" i="7"/>
  <c r="KI26" i="7"/>
  <c r="KI25" i="7"/>
  <c r="KI24" i="7"/>
  <c r="KI23" i="7"/>
  <c r="KI22" i="7"/>
  <c r="KI19" i="7"/>
  <c r="KI18" i="7"/>
  <c r="KI17" i="7"/>
  <c r="KL17" i="7" s="1"/>
  <c r="KI16" i="7"/>
  <c r="KI15" i="7"/>
  <c r="KI14" i="7"/>
  <c r="KI13" i="7"/>
  <c r="KI12" i="7"/>
  <c r="KI11" i="7"/>
  <c r="KI10" i="7"/>
  <c r="AC11" i="7" l="1"/>
  <c r="AC12" i="7"/>
  <c r="AC13" i="7"/>
  <c r="AC14" i="7"/>
  <c r="AC15" i="7"/>
  <c r="AC16" i="7"/>
  <c r="AC18" i="7"/>
  <c r="AC19" i="7"/>
  <c r="AC22" i="7"/>
  <c r="AC23" i="7"/>
  <c r="AC24" i="7"/>
  <c r="AC25" i="7"/>
  <c r="AC26" i="7"/>
  <c r="AC27" i="7"/>
  <c r="AC28" i="7"/>
  <c r="AC32" i="7"/>
  <c r="AC33" i="7"/>
  <c r="AC34" i="7"/>
  <c r="AC36" i="7"/>
  <c r="AC37" i="7"/>
  <c r="AC38" i="7"/>
  <c r="AC42" i="7"/>
  <c r="AC43" i="7"/>
  <c r="AC44" i="7"/>
  <c r="AC45" i="7"/>
  <c r="AC46" i="7"/>
  <c r="AC48" i="7"/>
  <c r="AC50" i="7"/>
  <c r="AC51" i="7"/>
  <c r="AC52" i="7"/>
  <c r="AC53" i="7"/>
  <c r="AC54" i="7"/>
  <c r="AC55" i="7"/>
  <c r="AC56" i="7"/>
  <c r="AC57" i="7"/>
  <c r="AC58" i="7"/>
  <c r="AI58" i="7" s="1"/>
  <c r="AC59" i="7"/>
  <c r="AC61" i="7"/>
  <c r="AC63" i="7"/>
  <c r="AC65" i="7"/>
  <c r="AC66" i="7"/>
  <c r="AC67" i="7"/>
  <c r="AC71" i="7"/>
  <c r="AC72" i="7"/>
  <c r="AC73" i="7"/>
  <c r="AC74" i="7"/>
  <c r="AC78" i="7"/>
  <c r="AI78" i="7" s="1"/>
  <c r="AC79" i="7"/>
  <c r="HV76" i="7" l="1"/>
  <c r="HV68" i="7"/>
  <c r="HV64" i="7"/>
  <c r="HV60" i="7"/>
  <c r="HV49" i="7"/>
  <c r="HV39" i="7"/>
  <c r="HV29" i="7"/>
  <c r="HV20" i="7"/>
  <c r="HV21" i="7" s="1"/>
  <c r="GU76" i="7"/>
  <c r="GU68" i="7"/>
  <c r="GU64" i="7"/>
  <c r="GU60" i="7"/>
  <c r="GU49" i="7"/>
  <c r="GU39" i="7"/>
  <c r="GU29" i="7"/>
  <c r="GU30" i="7" s="1"/>
  <c r="GU20" i="7"/>
  <c r="GU21" i="7" s="1"/>
  <c r="GI76" i="7"/>
  <c r="GI68" i="7"/>
  <c r="GI64" i="7"/>
  <c r="GI60" i="7"/>
  <c r="GI49" i="7"/>
  <c r="GI39" i="7"/>
  <c r="GI29" i="7"/>
  <c r="GI20" i="7"/>
  <c r="GI21" i="7" s="1"/>
  <c r="GF76" i="7"/>
  <c r="GF68" i="7"/>
  <c r="GF64" i="7"/>
  <c r="GF60" i="7"/>
  <c r="GF49" i="7"/>
  <c r="GF39" i="7"/>
  <c r="GF29" i="7"/>
  <c r="GF30" i="7" s="1"/>
  <c r="GF20" i="7"/>
  <c r="GF21" i="7" s="1"/>
  <c r="GC76" i="7"/>
  <c r="GC68" i="7"/>
  <c r="GC64" i="7"/>
  <c r="GC60" i="7"/>
  <c r="GC49" i="7"/>
  <c r="GC39" i="7"/>
  <c r="GC29" i="7"/>
  <c r="GC30" i="7" s="1"/>
  <c r="GC20" i="7"/>
  <c r="GC21" i="7" s="1"/>
  <c r="FZ76" i="7"/>
  <c r="FZ68" i="7"/>
  <c r="FZ64" i="7"/>
  <c r="FZ60" i="7"/>
  <c r="FZ49" i="7"/>
  <c r="FZ39" i="7"/>
  <c r="FZ29" i="7"/>
  <c r="FZ30" i="7" s="1"/>
  <c r="FZ20" i="7"/>
  <c r="FZ21" i="7" s="1"/>
  <c r="FW76" i="7"/>
  <c r="FW68" i="7"/>
  <c r="FW64" i="7"/>
  <c r="FW60" i="7"/>
  <c r="FW49" i="7"/>
  <c r="FW39" i="7"/>
  <c r="FW29" i="7"/>
  <c r="FW20" i="7"/>
  <c r="FN76" i="7"/>
  <c r="FN68" i="7"/>
  <c r="FN64" i="7"/>
  <c r="FN60" i="7"/>
  <c r="FN49" i="7"/>
  <c r="FN39" i="7"/>
  <c r="FN29" i="7"/>
  <c r="FN30" i="7" s="1"/>
  <c r="FN20" i="7"/>
  <c r="FN21" i="7" s="1"/>
  <c r="FH76" i="7"/>
  <c r="FH68" i="7"/>
  <c r="FH64" i="7"/>
  <c r="FH60" i="7"/>
  <c r="FH49" i="7"/>
  <c r="FH39" i="7"/>
  <c r="FH29" i="7"/>
  <c r="FH30" i="7" s="1"/>
  <c r="FH20" i="7"/>
  <c r="FH21" i="7" s="1"/>
  <c r="FB76" i="7"/>
  <c r="FB68" i="7"/>
  <c r="FB64" i="7"/>
  <c r="FB60" i="7"/>
  <c r="FB49" i="7"/>
  <c r="FB39" i="7"/>
  <c r="FB29" i="7"/>
  <c r="FB30" i="7" s="1"/>
  <c r="FB20" i="7"/>
  <c r="EY76" i="7"/>
  <c r="EY68" i="7"/>
  <c r="EY64" i="7"/>
  <c r="EY60" i="7"/>
  <c r="EY49" i="7"/>
  <c r="EY39" i="7"/>
  <c r="EY29" i="7"/>
  <c r="EY30" i="7" s="1"/>
  <c r="EY20" i="7"/>
  <c r="EY21" i="7" s="1"/>
  <c r="EV76" i="7"/>
  <c r="EV68" i="7"/>
  <c r="EV64" i="7"/>
  <c r="EV60" i="7"/>
  <c r="EV49" i="7"/>
  <c r="EV39" i="7"/>
  <c r="EV29" i="7"/>
  <c r="EV30" i="7" s="1"/>
  <c r="EV20" i="7"/>
  <c r="ES76" i="7"/>
  <c r="ES68" i="7"/>
  <c r="ES64" i="7"/>
  <c r="ES60" i="7"/>
  <c r="ES49" i="7"/>
  <c r="ES39" i="7"/>
  <c r="ES29" i="7"/>
  <c r="ES30" i="7" s="1"/>
  <c r="ES20" i="7"/>
  <c r="EM76" i="7"/>
  <c r="EM68" i="7"/>
  <c r="EM64" i="7"/>
  <c r="EM60" i="7"/>
  <c r="EM49" i="7"/>
  <c r="EM39" i="7"/>
  <c r="EM29" i="7"/>
  <c r="EM30" i="7" s="1"/>
  <c r="EM20" i="7"/>
  <c r="EM21" i="7" s="1"/>
  <c r="EJ76" i="7"/>
  <c r="EJ68" i="7"/>
  <c r="EJ64" i="7"/>
  <c r="EJ60" i="7"/>
  <c r="EJ49" i="7"/>
  <c r="EJ39" i="7"/>
  <c r="EJ29" i="7"/>
  <c r="EJ30" i="7" s="1"/>
  <c r="EJ20" i="7"/>
  <c r="EJ21" i="7" s="1"/>
  <c r="EG76" i="7"/>
  <c r="EG68" i="7"/>
  <c r="EG64" i="7"/>
  <c r="EG60" i="7"/>
  <c r="EG49" i="7"/>
  <c r="EG39" i="7"/>
  <c r="EG29" i="7"/>
  <c r="EG30" i="7" s="1"/>
  <c r="EG20" i="7"/>
  <c r="EG21" i="7" s="1"/>
  <c r="ED76" i="7"/>
  <c r="ED68" i="7"/>
  <c r="ED64" i="7"/>
  <c r="ED60" i="7"/>
  <c r="ED49" i="7"/>
  <c r="ED39" i="7"/>
  <c r="ED29" i="7"/>
  <c r="ED30" i="7" s="1"/>
  <c r="ED20" i="7"/>
  <c r="ED21" i="7" s="1"/>
  <c r="EA76" i="7"/>
  <c r="EA68" i="7"/>
  <c r="EA64" i="7"/>
  <c r="EA60" i="7"/>
  <c r="EA49" i="7"/>
  <c r="EA39" i="7"/>
  <c r="EA29" i="7"/>
  <c r="EA30" i="7" s="1"/>
  <c r="EA20" i="7"/>
  <c r="EA21" i="7" s="1"/>
  <c r="DU76" i="7"/>
  <c r="DU68" i="7"/>
  <c r="DU64" i="7"/>
  <c r="DU60" i="7"/>
  <c r="DU49" i="7"/>
  <c r="DU39" i="7"/>
  <c r="DU29" i="7"/>
  <c r="DU30" i="7" s="1"/>
  <c r="DU20" i="7"/>
  <c r="DU21" i="7" s="1"/>
  <c r="DO76" i="7"/>
  <c r="DO68" i="7"/>
  <c r="DO64" i="7"/>
  <c r="DO60" i="7"/>
  <c r="DO49" i="7"/>
  <c r="DO39" i="7"/>
  <c r="DO29" i="7"/>
  <c r="DO30" i="7" s="1"/>
  <c r="DN29" i="7"/>
  <c r="DO20" i="7"/>
  <c r="DO21" i="7" s="1"/>
  <c r="DI76" i="7"/>
  <c r="DI68" i="7"/>
  <c r="DI64" i="7"/>
  <c r="DI60" i="7"/>
  <c r="DI49" i="7"/>
  <c r="DI39" i="7"/>
  <c r="DH39" i="7"/>
  <c r="DI29" i="7"/>
  <c r="DI30" i="7" s="1"/>
  <c r="DI20" i="7"/>
  <c r="DI21" i="7" s="1"/>
  <c r="DF76" i="7"/>
  <c r="DF68" i="7"/>
  <c r="DF64" i="7"/>
  <c r="DF60" i="7"/>
  <c r="DF49" i="7"/>
  <c r="DF39" i="7"/>
  <c r="DF29" i="7"/>
  <c r="DF30" i="7" s="1"/>
  <c r="DF20" i="7"/>
  <c r="DF21" i="7" s="1"/>
  <c r="DC76" i="7"/>
  <c r="DC68" i="7"/>
  <c r="DC64" i="7"/>
  <c r="DC60" i="7"/>
  <c r="DC49" i="7"/>
  <c r="DC39" i="7"/>
  <c r="DC29" i="7"/>
  <c r="DC30" i="7" s="1"/>
  <c r="DC20" i="7"/>
  <c r="DC21" i="7" s="1"/>
  <c r="CZ76" i="7"/>
  <c r="CZ68" i="7"/>
  <c r="CZ64" i="7"/>
  <c r="CZ60" i="7"/>
  <c r="CZ49" i="7"/>
  <c r="CZ39" i="7"/>
  <c r="CZ29" i="7"/>
  <c r="CZ30" i="7" s="1"/>
  <c r="CZ20" i="7"/>
  <c r="CZ21" i="7" s="1"/>
  <c r="CW76" i="7"/>
  <c r="CW68" i="7"/>
  <c r="CW64" i="7"/>
  <c r="CW60" i="7"/>
  <c r="CW39" i="7"/>
  <c r="CW29" i="7"/>
  <c r="CW20" i="7"/>
  <c r="CQ76" i="7"/>
  <c r="CQ68" i="7"/>
  <c r="CQ64" i="7"/>
  <c r="CQ60" i="7"/>
  <c r="CQ47" i="7"/>
  <c r="CQ49" i="7" s="1"/>
  <c r="CQ39" i="7"/>
  <c r="CQ29" i="7"/>
  <c r="CQ30" i="7" s="1"/>
  <c r="CQ20" i="7"/>
  <c r="CQ21" i="7" s="1"/>
  <c r="CN76" i="7"/>
  <c r="CN68" i="7"/>
  <c r="CN64" i="7"/>
  <c r="CN60" i="7"/>
  <c r="CN47" i="7"/>
  <c r="CN49" i="7" s="1"/>
  <c r="CN39" i="7"/>
  <c r="CN29" i="7"/>
  <c r="CN30" i="7" s="1"/>
  <c r="CN20" i="7"/>
  <c r="CK76" i="7"/>
  <c r="CK68" i="7"/>
  <c r="CK64" i="7"/>
  <c r="CK60" i="7"/>
  <c r="CK47" i="7"/>
  <c r="CK49" i="7" s="1"/>
  <c r="CK39" i="7"/>
  <c r="CK29" i="7"/>
  <c r="CK30" i="7" s="1"/>
  <c r="CK20" i="7"/>
  <c r="CK21" i="7" s="1"/>
  <c r="CH76" i="7"/>
  <c r="CH68" i="7"/>
  <c r="CH64" i="7"/>
  <c r="CH60" i="7"/>
  <c r="CH47" i="7"/>
  <c r="CH39" i="7"/>
  <c r="CH29" i="7"/>
  <c r="CH20" i="7"/>
  <c r="CB76" i="7"/>
  <c r="CB68" i="7"/>
  <c r="CB64" i="7"/>
  <c r="CB60" i="7"/>
  <c r="CB47" i="7"/>
  <c r="CB49" i="7" s="1"/>
  <c r="CB39" i="7"/>
  <c r="CB29" i="7"/>
  <c r="CB30" i="7" s="1"/>
  <c r="CB20" i="7"/>
  <c r="CB21" i="7" s="1"/>
  <c r="BY76" i="7"/>
  <c r="BY68" i="7"/>
  <c r="BY64" i="7"/>
  <c r="BY60" i="7"/>
  <c r="BY47" i="7"/>
  <c r="BY49" i="7" s="1"/>
  <c r="BY39" i="7"/>
  <c r="BY29" i="7"/>
  <c r="BY30" i="7" s="1"/>
  <c r="BY20" i="7"/>
  <c r="BY21" i="7" s="1"/>
  <c r="BV76" i="7"/>
  <c r="BV68" i="7"/>
  <c r="BV64" i="7"/>
  <c r="BV60" i="7"/>
  <c r="BV47" i="7"/>
  <c r="BV49" i="7" s="1"/>
  <c r="BV39" i="7"/>
  <c r="BV29" i="7"/>
  <c r="BV30" i="7" s="1"/>
  <c r="BV20" i="7"/>
  <c r="BV21" i="7" s="1"/>
  <c r="BS76" i="7"/>
  <c r="BS68" i="7"/>
  <c r="BS64" i="7"/>
  <c r="BS60" i="7"/>
  <c r="BS47" i="7"/>
  <c r="BS49" i="7" s="1"/>
  <c r="BS39" i="7"/>
  <c r="BS29" i="7"/>
  <c r="BS30" i="7" s="1"/>
  <c r="BS20" i="7"/>
  <c r="BS21" i="7" s="1"/>
  <c r="BP76" i="7"/>
  <c r="BP68" i="7"/>
  <c r="BP64" i="7"/>
  <c r="BP60" i="7"/>
  <c r="BP47" i="7"/>
  <c r="BP49" i="7" s="1"/>
  <c r="BP39" i="7"/>
  <c r="BP29" i="7"/>
  <c r="BP30" i="7" s="1"/>
  <c r="BP20" i="7"/>
  <c r="BP21" i="7" s="1"/>
  <c r="BM76" i="7"/>
  <c r="BM68" i="7"/>
  <c r="BM64" i="7"/>
  <c r="BM60" i="7"/>
  <c r="BM47" i="7"/>
  <c r="BM49" i="7" s="1"/>
  <c r="BM39" i="7"/>
  <c r="BM29" i="7"/>
  <c r="BM30" i="7" s="1"/>
  <c r="BM20" i="7"/>
  <c r="BM21" i="7" s="1"/>
  <c r="BJ76" i="7"/>
  <c r="BJ68" i="7"/>
  <c r="BJ64" i="7"/>
  <c r="BJ60" i="7"/>
  <c r="BJ47" i="7"/>
  <c r="BJ49" i="7" s="1"/>
  <c r="BJ39" i="7"/>
  <c r="BJ29" i="7"/>
  <c r="BJ30" i="7" s="1"/>
  <c r="BJ20" i="7"/>
  <c r="BJ21" i="7" s="1"/>
  <c r="BG76" i="7"/>
  <c r="BG68" i="7"/>
  <c r="BG64" i="7"/>
  <c r="BG60" i="7"/>
  <c r="BG47" i="7"/>
  <c r="BG39" i="7"/>
  <c r="BG29" i="7"/>
  <c r="BG20" i="7"/>
  <c r="BA76" i="7"/>
  <c r="BA68" i="7"/>
  <c r="BA64" i="7"/>
  <c r="BA60" i="7"/>
  <c r="BA47" i="7"/>
  <c r="BA49" i="7" s="1"/>
  <c r="BA39" i="7"/>
  <c r="BA29" i="7"/>
  <c r="BA30" i="7" s="1"/>
  <c r="BA20" i="7"/>
  <c r="BA21" i="7" s="1"/>
  <c r="AX76" i="7"/>
  <c r="AX68" i="7"/>
  <c r="AX64" i="7"/>
  <c r="AX60" i="7"/>
  <c r="AX47" i="7"/>
  <c r="AX49" i="7" s="1"/>
  <c r="AX39" i="7"/>
  <c r="AX29" i="7"/>
  <c r="AX30" i="7" s="1"/>
  <c r="AX20" i="7"/>
  <c r="AX21" i="7" s="1"/>
  <c r="AO76" i="7"/>
  <c r="AO68" i="7"/>
  <c r="AO64" i="7"/>
  <c r="AO60" i="7"/>
  <c r="AO47" i="7"/>
  <c r="AO49" i="7" s="1"/>
  <c r="AO39" i="7"/>
  <c r="AO29" i="7"/>
  <c r="AO30" i="7" s="1"/>
  <c r="AO20" i="7"/>
  <c r="AO21" i="7" s="1"/>
  <c r="AI79" i="7"/>
  <c r="AI74" i="7"/>
  <c r="AI73" i="7"/>
  <c r="AI72" i="7"/>
  <c r="AI71" i="7"/>
  <c r="AI67" i="7"/>
  <c r="AI66" i="7"/>
  <c r="AI65" i="7"/>
  <c r="AI63" i="7"/>
  <c r="AI61" i="7"/>
  <c r="AI59" i="7"/>
  <c r="AI57" i="7"/>
  <c r="AI56" i="7"/>
  <c r="AI55" i="7"/>
  <c r="AI54" i="7"/>
  <c r="AI53" i="7"/>
  <c r="AI52" i="7"/>
  <c r="AI51" i="7"/>
  <c r="AI50" i="7"/>
  <c r="AI48" i="7"/>
  <c r="AI46" i="7"/>
  <c r="AI45" i="7"/>
  <c r="AI44" i="7"/>
  <c r="AI43" i="7"/>
  <c r="AI42" i="7"/>
  <c r="AI38" i="7"/>
  <c r="AI37" i="7"/>
  <c r="AI36" i="7"/>
  <c r="AI34" i="7"/>
  <c r="AI33" i="7"/>
  <c r="AI32" i="7"/>
  <c r="AI28" i="7"/>
  <c r="AI27" i="7"/>
  <c r="AI26" i="7"/>
  <c r="AI25" i="7"/>
  <c r="AI24" i="7"/>
  <c r="AI23" i="7"/>
  <c r="AI22" i="7"/>
  <c r="AI19" i="7"/>
  <c r="AI18" i="7"/>
  <c r="AI16" i="7"/>
  <c r="AI15" i="7"/>
  <c r="AI14" i="7"/>
  <c r="AI13" i="7"/>
  <c r="AI12" i="7"/>
  <c r="AI11" i="7"/>
  <c r="LP17" i="7"/>
  <c r="LK76" i="7"/>
  <c r="LN76" i="7" s="1"/>
  <c r="LJ76" i="7"/>
  <c r="LM76" i="7" s="1"/>
  <c r="KP76" i="7"/>
  <c r="KV76" i="7" s="1"/>
  <c r="KP68" i="7"/>
  <c r="KV68" i="7" s="1"/>
  <c r="KP64" i="7"/>
  <c r="KV64" i="7" s="1"/>
  <c r="KP60" i="7"/>
  <c r="KV60" i="7" s="1"/>
  <c r="KP47" i="7"/>
  <c r="KV47" i="7" s="1"/>
  <c r="KP39" i="7"/>
  <c r="KV39" i="7" s="1"/>
  <c r="KP29" i="7"/>
  <c r="KV29" i="7" s="1"/>
  <c r="KP20" i="7"/>
  <c r="KV20" i="7" s="1"/>
  <c r="LK68" i="7"/>
  <c r="LN68" i="7" s="1"/>
  <c r="LJ68" i="7"/>
  <c r="LM68" i="7" s="1"/>
  <c r="LK64" i="7"/>
  <c r="LN64" i="7" s="1"/>
  <c r="LJ64" i="7"/>
  <c r="LM64" i="7" s="1"/>
  <c r="LK60" i="7"/>
  <c r="LN60" i="7" s="1"/>
  <c r="LJ60" i="7"/>
  <c r="LM60" i="7" s="1"/>
  <c r="LK47" i="7"/>
  <c r="LN47" i="7" s="1"/>
  <c r="LJ47" i="7"/>
  <c r="LM47" i="7" s="1"/>
  <c r="LK29" i="7"/>
  <c r="LN29" i="7" s="1"/>
  <c r="LK20" i="7"/>
  <c r="LN20" i="7" s="1"/>
  <c r="LJ20" i="7"/>
  <c r="LM20" i="7" s="1"/>
  <c r="LJ29" i="7"/>
  <c r="LM29" i="7" s="1"/>
  <c r="LP72" i="7"/>
  <c r="IN72" i="7"/>
  <c r="JF72" i="7" s="1"/>
  <c r="IM72" i="7"/>
  <c r="JE72" i="7" s="1"/>
  <c r="HY72" i="7"/>
  <c r="HX72" i="7"/>
  <c r="HS72" i="7"/>
  <c r="HR72" i="7"/>
  <c r="HJ72" i="7"/>
  <c r="HI72" i="7"/>
  <c r="HA72" i="7"/>
  <c r="GZ72" i="7"/>
  <c r="GR72" i="7"/>
  <c r="GQ72" i="7"/>
  <c r="FQ72" i="7"/>
  <c r="FP72" i="7"/>
  <c r="FK72" i="7"/>
  <c r="FJ72" i="7"/>
  <c r="FE72" i="7"/>
  <c r="FD72" i="7"/>
  <c r="EP72" i="7"/>
  <c r="EO72" i="7"/>
  <c r="DX72" i="7"/>
  <c r="DW72" i="7"/>
  <c r="AB72" i="7"/>
  <c r="AH72" i="7" s="1"/>
  <c r="LQ58" i="7"/>
  <c r="IN58" i="7"/>
  <c r="JF58" i="7" s="1"/>
  <c r="IM58" i="7"/>
  <c r="JE58" i="7" s="1"/>
  <c r="HY58" i="7"/>
  <c r="HX58" i="7"/>
  <c r="HS58" i="7"/>
  <c r="HR58" i="7"/>
  <c r="HJ58" i="7"/>
  <c r="HI58" i="7"/>
  <c r="HA58" i="7"/>
  <c r="GZ58" i="7"/>
  <c r="GR58" i="7"/>
  <c r="GQ58" i="7"/>
  <c r="FQ58" i="7"/>
  <c r="FP58" i="7"/>
  <c r="FK58" i="7"/>
  <c r="FK54" i="7"/>
  <c r="FJ58" i="7"/>
  <c r="FE58" i="7"/>
  <c r="FD58" i="7"/>
  <c r="DX58" i="7"/>
  <c r="EP56" i="7"/>
  <c r="EP57" i="7"/>
  <c r="EP58" i="7"/>
  <c r="EO58" i="7"/>
  <c r="DW58" i="7"/>
  <c r="AB58" i="7"/>
  <c r="AH58" i="7" s="1"/>
  <c r="GL39" i="7" l="1"/>
  <c r="GL20" i="7"/>
  <c r="GL29" i="7"/>
  <c r="GL49" i="7"/>
  <c r="GL64" i="7"/>
  <c r="GL68" i="7"/>
  <c r="GL76" i="7"/>
  <c r="GL60" i="7"/>
  <c r="BD29" i="7"/>
  <c r="CT39" i="7"/>
  <c r="BD39" i="7"/>
  <c r="DL76" i="7"/>
  <c r="BD47" i="7"/>
  <c r="DL68" i="7"/>
  <c r="CE68" i="7"/>
  <c r="BD20" i="7"/>
  <c r="CE60" i="7"/>
  <c r="LO20" i="7"/>
  <c r="LO76" i="7"/>
  <c r="LO29" i="7"/>
  <c r="CE76" i="7"/>
  <c r="BD60" i="7"/>
  <c r="CT60" i="7"/>
  <c r="LO68" i="7"/>
  <c r="BD64" i="7"/>
  <c r="CT64" i="7"/>
  <c r="LO64" i="7"/>
  <c r="BD68" i="7"/>
  <c r="CT76" i="7"/>
  <c r="LO47" i="7"/>
  <c r="CT68" i="7"/>
  <c r="LO60" i="7"/>
  <c r="ES21" i="7"/>
  <c r="ES31" i="7" s="1"/>
  <c r="FB21" i="7"/>
  <c r="CN21" i="7"/>
  <c r="GI30" i="7"/>
  <c r="GI31" i="7" s="1"/>
  <c r="BD76" i="7"/>
  <c r="KP49" i="7"/>
  <c r="KV49" i="7" s="1"/>
  <c r="KP21" i="7"/>
  <c r="KV21" i="7" s="1"/>
  <c r="CE39" i="7"/>
  <c r="FW21" i="7"/>
  <c r="GL21" i="7" s="1"/>
  <c r="FW30" i="7"/>
  <c r="CE64" i="7"/>
  <c r="KP30" i="7"/>
  <c r="KV30" i="7" s="1"/>
  <c r="DL60" i="7"/>
  <c r="DL39" i="7"/>
  <c r="DL64" i="7"/>
  <c r="CW49" i="7"/>
  <c r="DL49" i="7" s="1"/>
  <c r="DL47" i="7"/>
  <c r="CW21" i="7"/>
  <c r="DL21" i="7" s="1"/>
  <c r="DL20" i="7"/>
  <c r="CW30" i="7"/>
  <c r="DL30" i="7" s="1"/>
  <c r="DL29" i="7"/>
  <c r="CH49" i="7"/>
  <c r="CT49" i="7" s="1"/>
  <c r="CT47" i="7"/>
  <c r="CH21" i="7"/>
  <c r="CT20" i="7"/>
  <c r="CH30" i="7"/>
  <c r="CT30" i="7" s="1"/>
  <c r="CT29" i="7"/>
  <c r="BG49" i="7"/>
  <c r="CE49" i="7" s="1"/>
  <c r="CE47" i="7"/>
  <c r="BG21" i="7"/>
  <c r="CE21" i="7" s="1"/>
  <c r="CE20" i="7"/>
  <c r="BG30" i="7"/>
  <c r="CE30" i="7" s="1"/>
  <c r="CE29" i="7"/>
  <c r="LK49" i="7"/>
  <c r="LN49" i="7" s="1"/>
  <c r="IB72" i="7"/>
  <c r="GC69" i="7"/>
  <c r="GC77" i="7" s="1"/>
  <c r="FB69" i="7"/>
  <c r="FB77" i="7" s="1"/>
  <c r="AX69" i="7"/>
  <c r="AX77" i="7" s="1"/>
  <c r="EV21" i="7"/>
  <c r="HV30" i="7"/>
  <c r="HV31" i="7" s="1"/>
  <c r="HV40" i="7" s="1"/>
  <c r="DI69" i="7"/>
  <c r="DI77" i="7" s="1"/>
  <c r="FS72" i="7"/>
  <c r="IA72" i="7"/>
  <c r="CQ69" i="7"/>
  <c r="CQ77" i="7" s="1"/>
  <c r="GF69" i="7"/>
  <c r="GF77" i="7" s="1"/>
  <c r="GI69" i="7"/>
  <c r="GI77" i="7" s="1"/>
  <c r="BA69" i="7"/>
  <c r="BA77" i="7" s="1"/>
  <c r="CQ31" i="7"/>
  <c r="CQ40" i="7" s="1"/>
  <c r="GF31" i="7"/>
  <c r="GF40" i="7" s="1"/>
  <c r="HV69" i="7"/>
  <c r="HV77" i="7" s="1"/>
  <c r="BV69" i="7"/>
  <c r="BV77" i="7" s="1"/>
  <c r="ED69" i="7"/>
  <c r="ED77" i="7" s="1"/>
  <c r="ES69" i="7"/>
  <c r="ES77" i="7" s="1"/>
  <c r="FW69" i="7"/>
  <c r="FZ69" i="7"/>
  <c r="FZ77" i="7" s="1"/>
  <c r="EG31" i="7"/>
  <c r="EG40" i="7" s="1"/>
  <c r="IA58" i="7"/>
  <c r="LK30" i="7"/>
  <c r="LN30" i="7" s="1"/>
  <c r="IB58" i="7"/>
  <c r="KM72" i="7"/>
  <c r="CB69" i="7"/>
  <c r="CB77" i="7" s="1"/>
  <c r="CK69" i="7"/>
  <c r="CK77" i="7" s="1"/>
  <c r="CN69" i="7"/>
  <c r="CN77" i="7" s="1"/>
  <c r="DC69" i="7"/>
  <c r="DC77" i="7" s="1"/>
  <c r="DU69" i="7"/>
  <c r="DU77" i="7" s="1"/>
  <c r="EG69" i="7"/>
  <c r="EG77" i="7" s="1"/>
  <c r="EJ69" i="7"/>
  <c r="EJ77" i="7" s="1"/>
  <c r="DF69" i="7"/>
  <c r="DF77" i="7" s="1"/>
  <c r="EA69" i="7"/>
  <c r="EA77" i="7" s="1"/>
  <c r="EY69" i="7"/>
  <c r="EY77" i="7" s="1"/>
  <c r="GU69" i="7"/>
  <c r="GU77" i="7" s="1"/>
  <c r="LJ21" i="7"/>
  <c r="LM21" i="7" s="1"/>
  <c r="BM69" i="7"/>
  <c r="BM77" i="7" s="1"/>
  <c r="BY69" i="7"/>
  <c r="BY77" i="7" s="1"/>
  <c r="EM69" i="7"/>
  <c r="EM77" i="7" s="1"/>
  <c r="LK21" i="7"/>
  <c r="LN21" i="7" s="1"/>
  <c r="LP58" i="7"/>
  <c r="BP69" i="7"/>
  <c r="BP77" i="7" s="1"/>
  <c r="DO69" i="7"/>
  <c r="DO77" i="7" s="1"/>
  <c r="FN69" i="7"/>
  <c r="FN77" i="7" s="1"/>
  <c r="KL58" i="7"/>
  <c r="FT72" i="7"/>
  <c r="KL72" i="7"/>
  <c r="LJ30" i="7"/>
  <c r="LM30" i="7" s="1"/>
  <c r="LJ49" i="7"/>
  <c r="LM49" i="7" s="1"/>
  <c r="BS69" i="7"/>
  <c r="BS77" i="7" s="1"/>
  <c r="EV69" i="7"/>
  <c r="EV77" i="7" s="1"/>
  <c r="AC64" i="7"/>
  <c r="AI64" i="7" s="1"/>
  <c r="CZ69" i="7"/>
  <c r="CZ77" i="7" s="1"/>
  <c r="FH69" i="7"/>
  <c r="FH77" i="7" s="1"/>
  <c r="LQ72" i="7"/>
  <c r="BJ31" i="7"/>
  <c r="BJ40" i="7" s="1"/>
  <c r="BJ69" i="7"/>
  <c r="BJ77" i="7" s="1"/>
  <c r="CK31" i="7"/>
  <c r="CK40" i="7" s="1"/>
  <c r="AC60" i="7"/>
  <c r="AI60" i="7" s="1"/>
  <c r="BM31" i="7"/>
  <c r="BM40" i="7" s="1"/>
  <c r="BA31" i="7"/>
  <c r="BA40" i="7" s="1"/>
  <c r="LQ17" i="7"/>
  <c r="ED31" i="7"/>
  <c r="ED40" i="7" s="1"/>
  <c r="DF31" i="7"/>
  <c r="GC31" i="7"/>
  <c r="GC40" i="7" s="1"/>
  <c r="GU31" i="7"/>
  <c r="GU40" i="7" s="1"/>
  <c r="BD30" i="7"/>
  <c r="FZ31" i="7"/>
  <c r="FZ40" i="7" s="1"/>
  <c r="FN31" i="7"/>
  <c r="FN40" i="7" s="1"/>
  <c r="FH31" i="7"/>
  <c r="FH40" i="7" s="1"/>
  <c r="EY31" i="7"/>
  <c r="EY40" i="7" s="1"/>
  <c r="EM31" i="7"/>
  <c r="EM40" i="7" s="1"/>
  <c r="EJ31" i="7"/>
  <c r="EA31" i="7"/>
  <c r="EA40" i="7" s="1"/>
  <c r="DU31" i="7"/>
  <c r="DU40" i="7" s="1"/>
  <c r="DO31" i="7"/>
  <c r="DO40" i="7" s="1"/>
  <c r="DI31" i="7"/>
  <c r="DC31" i="7"/>
  <c r="DC40" i="7" s="1"/>
  <c r="CZ31" i="7"/>
  <c r="CZ40" i="7" s="1"/>
  <c r="CB31" i="7"/>
  <c r="CB40" i="7" s="1"/>
  <c r="BY31" i="7"/>
  <c r="BY40" i="7" s="1"/>
  <c r="BV31" i="7"/>
  <c r="BV40" i="7" s="1"/>
  <c r="BS31" i="7"/>
  <c r="BS40" i="7" s="1"/>
  <c r="BP31" i="7"/>
  <c r="AC76" i="7"/>
  <c r="AI76" i="7" s="1"/>
  <c r="AX31" i="7"/>
  <c r="AX40" i="7" s="1"/>
  <c r="AC49" i="7"/>
  <c r="AI49" i="7" s="1"/>
  <c r="AC47" i="7"/>
  <c r="AI47" i="7" s="1"/>
  <c r="AC21" i="7"/>
  <c r="AI21" i="7" s="1"/>
  <c r="AC20" i="7"/>
  <c r="AI20" i="7" s="1"/>
  <c r="AC29" i="7"/>
  <c r="AI29" i="7" s="1"/>
  <c r="AC39" i="7"/>
  <c r="AI39" i="7" s="1"/>
  <c r="AC68" i="7"/>
  <c r="AI68" i="7" s="1"/>
  <c r="BD49" i="7"/>
  <c r="AO69" i="7"/>
  <c r="AO77" i="7" s="1"/>
  <c r="AO31" i="7"/>
  <c r="AO40" i="7" s="1"/>
  <c r="KM58" i="7"/>
  <c r="FS58" i="7"/>
  <c r="FT58" i="7"/>
  <c r="GL30" i="7" l="1"/>
  <c r="GL69" i="7"/>
  <c r="LK69" i="7"/>
  <c r="LN69" i="7" s="1"/>
  <c r="CT21" i="7"/>
  <c r="LO21" i="7"/>
  <c r="CN31" i="7"/>
  <c r="CN40" i="7" s="1"/>
  <c r="LO30" i="7"/>
  <c r="KP69" i="7"/>
  <c r="KV69" i="7" s="1"/>
  <c r="FW31" i="7"/>
  <c r="GL31" i="7" s="1"/>
  <c r="LO49" i="7"/>
  <c r="EJ40" i="7"/>
  <c r="BP40" i="7"/>
  <c r="ES40" i="7"/>
  <c r="FB31" i="7"/>
  <c r="FB40" i="7" s="1"/>
  <c r="DI40" i="7"/>
  <c r="GI40" i="7"/>
  <c r="DF40" i="7"/>
  <c r="BD21" i="7"/>
  <c r="KP31" i="7"/>
  <c r="KV31" i="7" s="1"/>
  <c r="FW77" i="7"/>
  <c r="GL77" i="7" s="1"/>
  <c r="CW69" i="7"/>
  <c r="DL69" i="7" s="1"/>
  <c r="CH69" i="7"/>
  <c r="CT69" i="7" s="1"/>
  <c r="CW31" i="7"/>
  <c r="CW40" i="7" s="1"/>
  <c r="BG69" i="7"/>
  <c r="CE69" i="7" s="1"/>
  <c r="CH31" i="7"/>
  <c r="AC30" i="7"/>
  <c r="AI30" i="7" s="1"/>
  <c r="BG31" i="7"/>
  <c r="BG40" i="7" s="1"/>
  <c r="EV31" i="7"/>
  <c r="LS72" i="7"/>
  <c r="LV72" i="7" s="1"/>
  <c r="LT72" i="7"/>
  <c r="LW72" i="7" s="1"/>
  <c r="LS58" i="7"/>
  <c r="LV58" i="7" s="1"/>
  <c r="AC69" i="7"/>
  <c r="AI69" i="7" s="1"/>
  <c r="LT58" i="7"/>
  <c r="LW58" i="7" s="1"/>
  <c r="BD69" i="7"/>
  <c r="LJ69" i="7"/>
  <c r="LJ31" i="7"/>
  <c r="LM31" i="7" s="1"/>
  <c r="LK31" i="7"/>
  <c r="LN31" i="7" s="1"/>
  <c r="AC31" i="7"/>
  <c r="AI31" i="7" s="1"/>
  <c r="LK77" i="7" l="1"/>
  <c r="LN77" i="7" s="1"/>
  <c r="LO69" i="7"/>
  <c r="LM69" i="7"/>
  <c r="KP77" i="7"/>
  <c r="KV77" i="7" s="1"/>
  <c r="LO31" i="7"/>
  <c r="FW40" i="7"/>
  <c r="GL40" i="7" s="1"/>
  <c r="CT31" i="7"/>
  <c r="CE40" i="7"/>
  <c r="DL40" i="7"/>
  <c r="BD31" i="7"/>
  <c r="KP40" i="7"/>
  <c r="KV40" i="7" s="1"/>
  <c r="CW77" i="7"/>
  <c r="DL77" i="7" s="1"/>
  <c r="BG77" i="7"/>
  <c r="CE77" i="7" s="1"/>
  <c r="CH77" i="7"/>
  <c r="CT77" i="7" s="1"/>
  <c r="DL31" i="7"/>
  <c r="CH40" i="7"/>
  <c r="CT40" i="7" s="1"/>
  <c r="CE31" i="7"/>
  <c r="AC77" i="7"/>
  <c r="AI77" i="7" s="1"/>
  <c r="EV40" i="7"/>
  <c r="LJ40" i="7"/>
  <c r="LM40" i="7" s="1"/>
  <c r="LK40" i="7"/>
  <c r="LN40" i="7" s="1"/>
  <c r="LJ77" i="7"/>
  <c r="AC40" i="7"/>
  <c r="AI40" i="7" s="1"/>
  <c r="LO77" i="7" l="1"/>
  <c r="LM77" i="7"/>
  <c r="LO40" i="7"/>
  <c r="BD40" i="7"/>
  <c r="BD77" i="7"/>
  <c r="KI53" i="7"/>
  <c r="JB79" i="7"/>
  <c r="JB78" i="7"/>
  <c r="JB71" i="7"/>
  <c r="JB70" i="7"/>
  <c r="JE70" i="7" s="1"/>
  <c r="JB67" i="7"/>
  <c r="JB66" i="7"/>
  <c r="JB65" i="7"/>
  <c r="JB63" i="7"/>
  <c r="JB61" i="7"/>
  <c r="JB59" i="7"/>
  <c r="JB57" i="7"/>
  <c r="JB56" i="7"/>
  <c r="JB55" i="7"/>
  <c r="JB54" i="7"/>
  <c r="JB53" i="7"/>
  <c r="JB52" i="7"/>
  <c r="JB51" i="7"/>
  <c r="JB50" i="7"/>
  <c r="JB48" i="7"/>
  <c r="JB46" i="7"/>
  <c r="JB45" i="7"/>
  <c r="JB44" i="7"/>
  <c r="JB43" i="7"/>
  <c r="JB42" i="7"/>
  <c r="JB38" i="7"/>
  <c r="JB37" i="7"/>
  <c r="JB36" i="7"/>
  <c r="JB34" i="7"/>
  <c r="JB33" i="7"/>
  <c r="JB32" i="7"/>
  <c r="JB28" i="7"/>
  <c r="JB27" i="7"/>
  <c r="JB26" i="7"/>
  <c r="JB25" i="7"/>
  <c r="JB24" i="7"/>
  <c r="JB23" i="7"/>
  <c r="JB22" i="7"/>
  <c r="JB19" i="7"/>
  <c r="JB18" i="7"/>
  <c r="JB16" i="7"/>
  <c r="JB15" i="7"/>
  <c r="JB14" i="7"/>
  <c r="JB13" i="7"/>
  <c r="JB12" i="7"/>
  <c r="JB11" i="7"/>
  <c r="JB10" i="7"/>
  <c r="HU76" i="7"/>
  <c r="HZ76" i="7" s="1"/>
  <c r="HU68" i="7"/>
  <c r="HZ68" i="7" s="1"/>
  <c r="HU64" i="7"/>
  <c r="HZ64" i="7" s="1"/>
  <c r="HU60" i="7"/>
  <c r="HZ60" i="7" s="1"/>
  <c r="HU49" i="7"/>
  <c r="HZ49" i="7" s="1"/>
  <c r="HU39" i="7"/>
  <c r="HZ39" i="7" s="1"/>
  <c r="HU29" i="7"/>
  <c r="HZ29" i="7" s="1"/>
  <c r="HU20" i="7"/>
  <c r="GW76" i="7"/>
  <c r="GW68" i="7"/>
  <c r="GW64" i="7"/>
  <c r="GW60" i="7"/>
  <c r="GW49" i="7"/>
  <c r="GW39" i="7"/>
  <c r="GW29" i="7"/>
  <c r="GW20" i="7"/>
  <c r="GT76" i="7"/>
  <c r="GT68" i="7"/>
  <c r="GT64" i="7"/>
  <c r="GT60" i="7"/>
  <c r="GT49" i="7"/>
  <c r="GT39" i="7"/>
  <c r="GT29" i="7"/>
  <c r="GT20" i="7"/>
  <c r="GN76" i="7"/>
  <c r="GN68" i="7"/>
  <c r="GN64" i="7"/>
  <c r="GN60" i="7"/>
  <c r="GN49" i="7"/>
  <c r="GN39" i="7"/>
  <c r="GN29" i="7"/>
  <c r="GN20" i="7"/>
  <c r="GH76" i="7"/>
  <c r="GH68" i="7"/>
  <c r="GH64" i="7"/>
  <c r="GH60" i="7"/>
  <c r="GH49" i="7"/>
  <c r="GH39" i="7"/>
  <c r="GH29" i="7"/>
  <c r="GH20" i="7"/>
  <c r="GE76" i="7"/>
  <c r="GE68" i="7"/>
  <c r="GE64" i="7"/>
  <c r="GE60" i="7"/>
  <c r="GE49" i="7"/>
  <c r="GE39" i="7"/>
  <c r="GE29" i="7"/>
  <c r="GE20" i="7"/>
  <c r="GB76" i="7"/>
  <c r="GB68" i="7"/>
  <c r="GB64" i="7"/>
  <c r="GB60" i="7"/>
  <c r="GB49" i="7"/>
  <c r="GB39" i="7"/>
  <c r="GB29" i="7"/>
  <c r="GB20" i="7"/>
  <c r="FY76" i="7"/>
  <c r="FY68" i="7"/>
  <c r="FY64" i="7"/>
  <c r="FY60" i="7"/>
  <c r="FY49" i="7"/>
  <c r="FY39" i="7"/>
  <c r="FY29" i="7"/>
  <c r="FY20" i="7"/>
  <c r="FV76" i="7"/>
  <c r="GK76" i="7" s="1"/>
  <c r="FV68" i="7"/>
  <c r="GK68" i="7" s="1"/>
  <c r="FV64" i="7"/>
  <c r="FV60" i="7"/>
  <c r="FV49" i="7"/>
  <c r="FV39" i="7"/>
  <c r="FV29" i="7"/>
  <c r="FV20" i="7"/>
  <c r="FM76" i="7"/>
  <c r="FR76" i="7" s="1"/>
  <c r="FM68" i="7"/>
  <c r="FR68" i="7" s="1"/>
  <c r="FM64" i="7"/>
  <c r="FR64" i="7" s="1"/>
  <c r="FM60" i="7"/>
  <c r="FR60" i="7" s="1"/>
  <c r="FM49" i="7"/>
  <c r="FR49" i="7" s="1"/>
  <c r="FM39" i="7"/>
  <c r="FR39" i="7" s="1"/>
  <c r="FM29" i="7"/>
  <c r="FM20" i="7"/>
  <c r="FG76" i="7"/>
  <c r="FL76" i="7" s="1"/>
  <c r="FG68" i="7"/>
  <c r="FL68" i="7" s="1"/>
  <c r="FG64" i="7"/>
  <c r="FL64" i="7" s="1"/>
  <c r="FG60" i="7"/>
  <c r="FL60" i="7" s="1"/>
  <c r="FG49" i="7"/>
  <c r="FL49" i="7" s="1"/>
  <c r="FG39" i="7"/>
  <c r="FL39" i="7" s="1"/>
  <c r="FG29" i="7"/>
  <c r="FG20" i="7"/>
  <c r="EU76" i="7"/>
  <c r="EU68" i="7"/>
  <c r="EU64" i="7"/>
  <c r="EU60" i="7"/>
  <c r="EU49" i="7"/>
  <c r="EU39" i="7"/>
  <c r="EU29" i="7"/>
  <c r="EU20" i="7"/>
  <c r="ER76" i="7"/>
  <c r="ER68" i="7"/>
  <c r="ER64" i="7"/>
  <c r="ER60" i="7"/>
  <c r="ER49" i="7"/>
  <c r="ER39" i="7"/>
  <c r="ER29" i="7"/>
  <c r="ER20" i="7"/>
  <c r="EL76" i="7"/>
  <c r="EL68" i="7"/>
  <c r="EL64" i="7"/>
  <c r="EL60" i="7"/>
  <c r="EL49" i="7"/>
  <c r="EL39" i="7"/>
  <c r="EL29" i="7"/>
  <c r="EL20" i="7"/>
  <c r="EI76" i="7"/>
  <c r="EI68" i="7"/>
  <c r="EI64" i="7"/>
  <c r="EI60" i="7"/>
  <c r="EI49" i="7"/>
  <c r="EI39" i="7"/>
  <c r="EI29" i="7"/>
  <c r="EI20" i="7"/>
  <c r="EF76" i="7"/>
  <c r="EF68" i="7"/>
  <c r="EF64" i="7"/>
  <c r="EF60" i="7"/>
  <c r="EF49" i="7"/>
  <c r="EF39" i="7"/>
  <c r="EF29" i="7"/>
  <c r="EF20" i="7"/>
  <c r="EC76" i="7"/>
  <c r="EC68" i="7"/>
  <c r="EC64" i="7"/>
  <c r="EC60" i="7"/>
  <c r="EC49" i="7"/>
  <c r="EC39" i="7"/>
  <c r="EC29" i="7"/>
  <c r="EC20" i="7"/>
  <c r="DZ76" i="7"/>
  <c r="DZ68" i="7"/>
  <c r="DZ64" i="7"/>
  <c r="DZ60" i="7"/>
  <c r="DZ49" i="7"/>
  <c r="DZ39" i="7"/>
  <c r="DZ29" i="7"/>
  <c r="DZ20" i="7"/>
  <c r="DT76" i="7"/>
  <c r="DT68" i="7"/>
  <c r="DT64" i="7"/>
  <c r="DT60" i="7"/>
  <c r="DT49" i="7"/>
  <c r="DT39" i="7"/>
  <c r="DT29" i="7"/>
  <c r="DT20" i="7"/>
  <c r="DN76" i="7"/>
  <c r="DN68" i="7"/>
  <c r="DN64" i="7"/>
  <c r="DN60" i="7"/>
  <c r="DN49" i="7"/>
  <c r="DN39" i="7"/>
  <c r="DN30" i="7"/>
  <c r="DN20" i="7"/>
  <c r="DH76" i="7"/>
  <c r="DH68" i="7"/>
  <c r="DH64" i="7"/>
  <c r="DH60" i="7"/>
  <c r="DH49" i="7"/>
  <c r="DH29" i="7"/>
  <c r="DH20" i="7"/>
  <c r="DE76" i="7"/>
  <c r="DE68" i="7"/>
  <c r="DE64" i="7"/>
  <c r="DE60" i="7"/>
  <c r="DE49" i="7"/>
  <c r="DE39" i="7"/>
  <c r="DE29" i="7"/>
  <c r="DE20" i="7"/>
  <c r="DB76" i="7"/>
  <c r="DB68" i="7"/>
  <c r="DB64" i="7"/>
  <c r="DB60" i="7"/>
  <c r="DB49" i="7"/>
  <c r="DB39" i="7"/>
  <c r="DB29" i="7"/>
  <c r="DB20" i="7"/>
  <c r="CV76" i="7"/>
  <c r="CV68" i="7"/>
  <c r="CV64" i="7"/>
  <c r="CV60" i="7"/>
  <c r="CV39" i="7"/>
  <c r="CV29" i="7"/>
  <c r="CV20" i="7"/>
  <c r="CP76" i="7"/>
  <c r="CP68" i="7"/>
  <c r="CP64" i="7"/>
  <c r="CP60" i="7"/>
  <c r="CP47" i="7"/>
  <c r="CP39" i="7"/>
  <c r="CP29" i="7"/>
  <c r="CP20" i="7"/>
  <c r="CM76" i="7"/>
  <c r="CM68" i="7"/>
  <c r="CM64" i="7"/>
  <c r="CM60" i="7"/>
  <c r="CM47" i="7"/>
  <c r="CM39" i="7"/>
  <c r="CM29" i="7"/>
  <c r="CM20" i="7"/>
  <c r="CJ76" i="7"/>
  <c r="CJ68" i="7"/>
  <c r="CJ64" i="7"/>
  <c r="CJ60" i="7"/>
  <c r="CJ47" i="7"/>
  <c r="CJ39" i="7"/>
  <c r="CJ29" i="7"/>
  <c r="CJ20" i="7"/>
  <c r="CG76" i="7"/>
  <c r="CG68" i="7"/>
  <c r="CG64" i="7"/>
  <c r="CG60" i="7"/>
  <c r="CG47" i="7"/>
  <c r="CG39" i="7"/>
  <c r="CG29" i="7"/>
  <c r="CG20" i="7"/>
  <c r="CA76" i="7"/>
  <c r="CA68" i="7"/>
  <c r="CA64" i="7"/>
  <c r="CA60" i="7"/>
  <c r="CA47" i="7"/>
  <c r="CA39" i="7"/>
  <c r="CA29" i="7"/>
  <c r="CA20" i="7"/>
  <c r="BX76" i="7"/>
  <c r="BX68" i="7"/>
  <c r="BX64" i="7"/>
  <c r="BX60" i="7"/>
  <c r="BX47" i="7"/>
  <c r="BX39" i="7"/>
  <c r="BX29" i="7"/>
  <c r="BX20" i="7"/>
  <c r="BU76" i="7"/>
  <c r="BU68" i="7"/>
  <c r="BU64" i="7"/>
  <c r="BU60" i="7"/>
  <c r="BU47" i="7"/>
  <c r="BU39" i="7"/>
  <c r="BU29" i="7"/>
  <c r="BU20" i="7"/>
  <c r="BR76" i="7"/>
  <c r="BR68" i="7"/>
  <c r="BR64" i="7"/>
  <c r="BR60" i="7"/>
  <c r="BR47" i="7"/>
  <c r="BR39" i="7"/>
  <c r="BR29" i="7"/>
  <c r="BR20" i="7"/>
  <c r="BO76" i="7"/>
  <c r="BO68" i="7"/>
  <c r="BO64" i="7"/>
  <c r="BO60" i="7"/>
  <c r="BO47" i="7"/>
  <c r="BO39" i="7"/>
  <c r="BO29" i="7"/>
  <c r="BO20" i="7"/>
  <c r="BL76" i="7"/>
  <c r="BL68" i="7"/>
  <c r="BL64" i="7"/>
  <c r="BL60" i="7"/>
  <c r="BL47" i="7"/>
  <c r="BL39" i="7"/>
  <c r="BL29" i="7"/>
  <c r="BL20" i="7"/>
  <c r="BI76" i="7"/>
  <c r="BI68" i="7"/>
  <c r="BI64" i="7"/>
  <c r="BI60" i="7"/>
  <c r="BI47" i="7"/>
  <c r="BI39" i="7"/>
  <c r="BI29" i="7"/>
  <c r="BI20" i="7"/>
  <c r="BF76" i="7"/>
  <c r="BF68" i="7"/>
  <c r="BF64" i="7"/>
  <c r="BF60" i="7"/>
  <c r="BF47" i="7"/>
  <c r="BF39" i="7"/>
  <c r="BF29" i="7"/>
  <c r="BF20" i="7"/>
  <c r="AZ76" i="7"/>
  <c r="AZ68" i="7"/>
  <c r="AZ64" i="7"/>
  <c r="AZ60" i="7"/>
  <c r="AZ47" i="7"/>
  <c r="AZ39" i="7"/>
  <c r="AZ29" i="7"/>
  <c r="AZ20" i="7"/>
  <c r="AB79" i="7"/>
  <c r="AH79" i="7" s="1"/>
  <c r="AB74" i="7"/>
  <c r="AH74" i="7" s="1"/>
  <c r="AB73" i="7"/>
  <c r="AH73" i="7" s="1"/>
  <c r="AB71" i="7"/>
  <c r="AH71" i="7" s="1"/>
  <c r="AB67" i="7"/>
  <c r="AH67" i="7" s="1"/>
  <c r="AB66" i="7"/>
  <c r="AH66" i="7" s="1"/>
  <c r="AB65" i="7"/>
  <c r="AH65" i="7" s="1"/>
  <c r="AB63" i="7"/>
  <c r="AH63" i="7" s="1"/>
  <c r="AB61" i="7"/>
  <c r="AH61" i="7" s="1"/>
  <c r="AB59" i="7"/>
  <c r="AH59" i="7" s="1"/>
  <c r="AB57" i="7"/>
  <c r="AH57" i="7" s="1"/>
  <c r="AB56" i="7"/>
  <c r="AH56" i="7" s="1"/>
  <c r="AB55" i="7"/>
  <c r="AH55" i="7" s="1"/>
  <c r="AB54" i="7"/>
  <c r="AH54" i="7" s="1"/>
  <c r="AB53" i="7"/>
  <c r="AH53" i="7" s="1"/>
  <c r="AB52" i="7"/>
  <c r="AH52" i="7" s="1"/>
  <c r="AB51" i="7"/>
  <c r="AH51" i="7" s="1"/>
  <c r="AB50" i="7"/>
  <c r="AH50" i="7" s="1"/>
  <c r="AB48" i="7"/>
  <c r="AH48" i="7" s="1"/>
  <c r="AB46" i="7"/>
  <c r="AH46" i="7" s="1"/>
  <c r="AB45" i="7"/>
  <c r="AH45" i="7" s="1"/>
  <c r="AB44" i="7"/>
  <c r="AH44" i="7" s="1"/>
  <c r="AB43" i="7"/>
  <c r="AH43" i="7" s="1"/>
  <c r="AB42" i="7"/>
  <c r="AH42" i="7" s="1"/>
  <c r="AB38" i="7"/>
  <c r="AH38" i="7" s="1"/>
  <c r="AB37" i="7"/>
  <c r="AH37" i="7" s="1"/>
  <c r="AB36" i="7"/>
  <c r="AH36" i="7" s="1"/>
  <c r="AB34" i="7"/>
  <c r="AH34" i="7" s="1"/>
  <c r="AB33" i="7"/>
  <c r="AH33" i="7" s="1"/>
  <c r="AB32" i="7"/>
  <c r="AH32" i="7" s="1"/>
  <c r="AB28" i="7"/>
  <c r="AH28" i="7" s="1"/>
  <c r="AB27" i="7"/>
  <c r="AH27" i="7" s="1"/>
  <c r="AB26" i="7"/>
  <c r="AH26" i="7" s="1"/>
  <c r="AB25" i="7"/>
  <c r="AH25" i="7" s="1"/>
  <c r="AB24" i="7"/>
  <c r="AH24" i="7" s="1"/>
  <c r="AB23" i="7"/>
  <c r="AH23" i="7" s="1"/>
  <c r="AB22" i="7"/>
  <c r="AB19" i="7"/>
  <c r="AH19" i="7" s="1"/>
  <c r="AB18" i="7"/>
  <c r="AH18" i="7" s="1"/>
  <c r="AB16" i="7"/>
  <c r="AH16" i="7" s="1"/>
  <c r="AB15" i="7"/>
  <c r="AH15" i="7" s="1"/>
  <c r="AB14" i="7"/>
  <c r="AH14" i="7" s="1"/>
  <c r="AB13" i="7"/>
  <c r="AH13" i="7" s="1"/>
  <c r="AB12" i="7"/>
  <c r="AH12" i="7" s="1"/>
  <c r="AB11" i="7"/>
  <c r="AH11" i="7" s="1"/>
  <c r="GK20" i="7" l="1"/>
  <c r="GK29" i="7"/>
  <c r="GK39" i="7"/>
  <c r="GK49" i="7"/>
  <c r="GK60" i="7"/>
  <c r="GK64" i="7"/>
  <c r="CF68" i="7"/>
  <c r="CU39" i="7"/>
  <c r="DY60" i="7"/>
  <c r="EQ60" i="7"/>
  <c r="DY49" i="7"/>
  <c r="CU60" i="7"/>
  <c r="DY68" i="7"/>
  <c r="EQ68" i="7"/>
  <c r="FF39" i="7"/>
  <c r="CF64" i="7"/>
  <c r="DY64" i="7"/>
  <c r="EQ49" i="7"/>
  <c r="EQ64" i="7"/>
  <c r="DM76" i="7"/>
  <c r="AD78" i="7"/>
  <c r="AJ78" i="7" s="1"/>
  <c r="LX78" i="7" s="1"/>
  <c r="AD76" i="7"/>
  <c r="AJ76" i="7" s="1"/>
  <c r="AD68" i="7"/>
  <c r="AJ68" i="7" s="1"/>
  <c r="DM68" i="7"/>
  <c r="LR60" i="7"/>
  <c r="LR64" i="7"/>
  <c r="LR68" i="7"/>
  <c r="BU49" i="7"/>
  <c r="CP30" i="7"/>
  <c r="AZ49" i="7"/>
  <c r="ER30" i="7"/>
  <c r="GE30" i="7"/>
  <c r="LR20" i="7"/>
  <c r="BI30" i="7"/>
  <c r="FF49" i="7"/>
  <c r="CU68" i="7"/>
  <c r="GB21" i="7"/>
  <c r="BE68" i="7"/>
  <c r="BI49" i="7"/>
  <c r="BR49" i="7"/>
  <c r="CA49" i="7"/>
  <c r="CU76" i="7"/>
  <c r="CM49" i="7"/>
  <c r="CM69" i="7" s="1"/>
  <c r="DE21" i="7"/>
  <c r="EC30" i="7"/>
  <c r="EL30" i="7"/>
  <c r="FF64" i="7"/>
  <c r="FM30" i="7"/>
  <c r="FR30" i="7" s="1"/>
  <c r="FR29" i="7"/>
  <c r="GB30" i="7"/>
  <c r="LR47" i="7"/>
  <c r="BU30" i="7"/>
  <c r="CP49" i="7"/>
  <c r="DT30" i="7"/>
  <c r="CA30" i="7"/>
  <c r="EQ76" i="7"/>
  <c r="FF60" i="7"/>
  <c r="FM21" i="7"/>
  <c r="FR21" i="7" s="1"/>
  <c r="FR20" i="7"/>
  <c r="BO21" i="7"/>
  <c r="BX21" i="7"/>
  <c r="CJ21" i="7"/>
  <c r="DE30" i="7"/>
  <c r="DY39" i="7"/>
  <c r="FF68" i="7"/>
  <c r="BL30" i="7"/>
  <c r="DT21" i="7"/>
  <c r="GN21" i="7"/>
  <c r="HU21" i="7"/>
  <c r="HZ21" i="7" s="1"/>
  <c r="HZ20" i="7"/>
  <c r="BI21" i="7"/>
  <c r="CM21" i="7"/>
  <c r="CM30" i="7"/>
  <c r="DY76" i="7"/>
  <c r="EC21" i="7"/>
  <c r="EL21" i="7"/>
  <c r="FF20" i="7"/>
  <c r="GW21" i="7"/>
  <c r="AD39" i="7"/>
  <c r="AJ39" i="7" s="1"/>
  <c r="BO30" i="7"/>
  <c r="BX30" i="7"/>
  <c r="CJ30" i="7"/>
  <c r="FF76" i="7"/>
  <c r="FY21" i="7"/>
  <c r="GH21" i="7"/>
  <c r="EF21" i="7"/>
  <c r="GE21" i="7"/>
  <c r="BE39" i="7"/>
  <c r="BL49" i="7"/>
  <c r="DH30" i="7"/>
  <c r="BE60" i="7"/>
  <c r="CU64" i="7"/>
  <c r="CF39" i="7"/>
  <c r="DZ21" i="7"/>
  <c r="EI21" i="7"/>
  <c r="AD60" i="7"/>
  <c r="AJ60" i="7" s="1"/>
  <c r="BO49" i="7"/>
  <c r="BX49" i="7"/>
  <c r="CJ49" i="7"/>
  <c r="DM60" i="7"/>
  <c r="DB21" i="7"/>
  <c r="DZ30" i="7"/>
  <c r="EI30" i="7"/>
  <c r="EU30" i="7"/>
  <c r="FG30" i="7"/>
  <c r="FL30" i="7" s="1"/>
  <c r="FL29" i="7"/>
  <c r="FY30" i="7"/>
  <c r="GH30" i="7"/>
  <c r="GT30" i="7"/>
  <c r="LR39" i="7"/>
  <c r="LR76" i="7"/>
  <c r="AZ30" i="7"/>
  <c r="CD76" i="7"/>
  <c r="CF76" i="7"/>
  <c r="EF30" i="7"/>
  <c r="GN30" i="7"/>
  <c r="BR21" i="7"/>
  <c r="BR30" i="7"/>
  <c r="LR29" i="7"/>
  <c r="BC64" i="7"/>
  <c r="BE64" i="7"/>
  <c r="DM39" i="7"/>
  <c r="DN21" i="7"/>
  <c r="FG21" i="7"/>
  <c r="FL21" i="7" s="1"/>
  <c r="FL20" i="7"/>
  <c r="GT21" i="7"/>
  <c r="AD64" i="7"/>
  <c r="AJ64" i="7" s="1"/>
  <c r="AZ21" i="7"/>
  <c r="CF60" i="7"/>
  <c r="BU21" i="7"/>
  <c r="CP21" i="7"/>
  <c r="DM64" i="7"/>
  <c r="DB30" i="7"/>
  <c r="EQ39" i="7"/>
  <c r="BC20" i="7"/>
  <c r="BC29" i="7"/>
  <c r="BC60" i="7"/>
  <c r="FV21" i="7"/>
  <c r="GK21" i="7" s="1"/>
  <c r="FV30" i="7"/>
  <c r="BC39" i="7"/>
  <c r="BC47" i="7"/>
  <c r="BC68" i="7"/>
  <c r="CD20" i="7"/>
  <c r="CS20" i="7"/>
  <c r="DK20" i="7"/>
  <c r="CV30" i="7"/>
  <c r="DK29" i="7"/>
  <c r="CV49" i="7"/>
  <c r="DK47" i="7"/>
  <c r="CD60" i="7"/>
  <c r="CS60" i="7"/>
  <c r="DK60" i="7"/>
  <c r="CD39" i="7"/>
  <c r="CS39" i="7"/>
  <c r="CD64" i="7"/>
  <c r="CS64" i="7"/>
  <c r="DK64" i="7"/>
  <c r="DK39" i="7"/>
  <c r="CD68" i="7"/>
  <c r="CS68" i="7"/>
  <c r="DK68" i="7"/>
  <c r="CS76" i="7"/>
  <c r="DK76" i="7"/>
  <c r="CG30" i="7"/>
  <c r="CS29" i="7"/>
  <c r="CG49" i="7"/>
  <c r="CS47" i="7"/>
  <c r="BF30" i="7"/>
  <c r="CD29" i="7"/>
  <c r="BF49" i="7"/>
  <c r="CD47" i="7"/>
  <c r="HU30" i="7"/>
  <c r="HZ30" i="7" s="1"/>
  <c r="EU21" i="7"/>
  <c r="AH22" i="7"/>
  <c r="CG21" i="7"/>
  <c r="AB60" i="7"/>
  <c r="AH60" i="7" s="1"/>
  <c r="AB78" i="7"/>
  <c r="AH78" i="7" s="1"/>
  <c r="BE76" i="7"/>
  <c r="CA21" i="7"/>
  <c r="EL69" i="7"/>
  <c r="FG69" i="7"/>
  <c r="GW30" i="7"/>
  <c r="AB29" i="7"/>
  <c r="AH29" i="7" s="1"/>
  <c r="AB39" i="7"/>
  <c r="AH39" i="7" s="1"/>
  <c r="AB68" i="7"/>
  <c r="AH68" i="7" s="1"/>
  <c r="AB64" i="7"/>
  <c r="AH64" i="7" s="1"/>
  <c r="AB76" i="7"/>
  <c r="AH76" i="7" s="1"/>
  <c r="CV21" i="7"/>
  <c r="DE69" i="7"/>
  <c r="DZ69" i="7"/>
  <c r="GE69" i="7"/>
  <c r="BF21" i="7"/>
  <c r="DN69" i="7"/>
  <c r="GT69" i="7"/>
  <c r="AB20" i="7"/>
  <c r="AH20" i="7" s="1"/>
  <c r="EC69" i="7"/>
  <c r="ER21" i="7"/>
  <c r="ER69" i="7"/>
  <c r="EU69" i="7"/>
  <c r="GH69" i="7"/>
  <c r="HU69" i="7"/>
  <c r="BL21" i="7"/>
  <c r="DH21" i="7"/>
  <c r="EF69" i="7"/>
  <c r="FM69" i="7"/>
  <c r="AB47" i="7"/>
  <c r="AH47" i="7" s="1"/>
  <c r="DB69" i="7"/>
  <c r="DH69" i="7"/>
  <c r="DT69" i="7"/>
  <c r="EI69" i="7"/>
  <c r="FV69" i="7"/>
  <c r="FY69" i="7"/>
  <c r="GB69" i="7"/>
  <c r="GN69" i="7"/>
  <c r="GW69" i="7"/>
  <c r="GK69" i="7" l="1"/>
  <c r="GK30" i="7"/>
  <c r="CP31" i="7"/>
  <c r="BE21" i="7"/>
  <c r="GE31" i="7"/>
  <c r="GE40" i="7" s="1"/>
  <c r="BI31" i="7"/>
  <c r="DZ31" i="7"/>
  <c r="DZ40" i="7" s="1"/>
  <c r="CA69" i="7"/>
  <c r="CA77" i="7" s="1"/>
  <c r="EI31" i="7"/>
  <c r="EI40" i="7" s="1"/>
  <c r="AZ31" i="7"/>
  <c r="AZ40" i="7" s="1"/>
  <c r="DE31" i="7"/>
  <c r="DE40" i="7" s="1"/>
  <c r="CP69" i="7"/>
  <c r="CP77" i="7" s="1"/>
  <c r="GT31" i="7"/>
  <c r="GT40" i="7" s="1"/>
  <c r="BE47" i="7"/>
  <c r="DN31" i="7"/>
  <c r="DN40" i="7" s="1"/>
  <c r="CM31" i="7"/>
  <c r="CM40" i="7" s="1"/>
  <c r="DB31" i="7"/>
  <c r="DB40" i="7" s="1"/>
  <c r="AZ69" i="7"/>
  <c r="AZ77" i="7" s="1"/>
  <c r="FU60" i="7"/>
  <c r="DY20" i="7"/>
  <c r="FU76" i="7"/>
  <c r="GH31" i="7"/>
  <c r="GH40" i="7" s="1"/>
  <c r="CF47" i="7"/>
  <c r="DM20" i="7"/>
  <c r="BE20" i="7"/>
  <c r="AB49" i="7"/>
  <c r="AH49" i="7" s="1"/>
  <c r="DM29" i="7"/>
  <c r="CU29" i="7"/>
  <c r="CU20" i="7"/>
  <c r="FU68" i="7"/>
  <c r="CF29" i="7"/>
  <c r="FU39" i="7"/>
  <c r="DY30" i="7"/>
  <c r="CU47" i="7"/>
  <c r="FU64" i="7"/>
  <c r="BE29" i="7"/>
  <c r="CF20" i="7"/>
  <c r="AD29" i="7"/>
  <c r="AJ29" i="7" s="1"/>
  <c r="EQ21" i="7"/>
  <c r="DY21" i="7"/>
  <c r="DK49" i="7"/>
  <c r="DM49" i="7"/>
  <c r="CP40" i="7"/>
  <c r="AB21" i="7"/>
  <c r="AH21" i="7" s="1"/>
  <c r="FM77" i="7"/>
  <c r="FR77" i="7" s="1"/>
  <c r="FR69" i="7"/>
  <c r="ER31" i="7"/>
  <c r="GW31" i="7"/>
  <c r="GW40" i="7" s="1"/>
  <c r="CD30" i="7"/>
  <c r="CF30" i="7"/>
  <c r="EQ29" i="7"/>
  <c r="EQ20" i="7"/>
  <c r="CU21" i="7"/>
  <c r="LR49" i="7"/>
  <c r="DY29" i="7"/>
  <c r="DT77" i="7"/>
  <c r="FM31" i="7"/>
  <c r="FG77" i="7"/>
  <c r="FL77" i="7" s="1"/>
  <c r="FL69" i="7"/>
  <c r="EQ30" i="7"/>
  <c r="BL31" i="7"/>
  <c r="GB31" i="7"/>
  <c r="FG31" i="7"/>
  <c r="CS49" i="7"/>
  <c r="CU49" i="7"/>
  <c r="AD20" i="7"/>
  <c r="AJ20" i="7" s="1"/>
  <c r="DE77" i="7"/>
  <c r="BC49" i="7"/>
  <c r="BE49" i="7"/>
  <c r="ER77" i="7"/>
  <c r="CD49" i="7"/>
  <c r="CF49" i="7"/>
  <c r="FF29" i="7"/>
  <c r="BX69" i="7"/>
  <c r="FF30" i="7"/>
  <c r="DT31" i="7"/>
  <c r="DT40" i="7" s="1"/>
  <c r="BU31" i="7"/>
  <c r="DH77" i="7"/>
  <c r="DB77" i="7"/>
  <c r="EF77" i="7"/>
  <c r="BE30" i="7"/>
  <c r="GE77" i="7"/>
  <c r="FY31" i="7"/>
  <c r="EL77" i="7"/>
  <c r="LR30" i="7"/>
  <c r="AD47" i="7"/>
  <c r="AJ47" i="7" s="1"/>
  <c r="AD21" i="7"/>
  <c r="AJ21" i="7" s="1"/>
  <c r="EU77" i="7"/>
  <c r="DK30" i="7"/>
  <c r="DM30" i="7"/>
  <c r="DN77" i="7"/>
  <c r="EC77" i="7"/>
  <c r="GW77" i="7"/>
  <c r="CM77" i="7"/>
  <c r="GN77" i="7"/>
  <c r="GN31" i="7"/>
  <c r="EF31" i="7"/>
  <c r="BR69" i="7"/>
  <c r="BR31" i="7"/>
  <c r="EL31" i="7"/>
  <c r="CJ31" i="7"/>
  <c r="CS30" i="7"/>
  <c r="CU30" i="7"/>
  <c r="AD49" i="7"/>
  <c r="AJ49" i="7" s="1"/>
  <c r="AB30" i="7"/>
  <c r="AH30" i="7" s="1"/>
  <c r="AD30" i="7"/>
  <c r="AJ30" i="7" s="1"/>
  <c r="EI77" i="7"/>
  <c r="GT77" i="7"/>
  <c r="BU69" i="7"/>
  <c r="EC31" i="7"/>
  <c r="GB77" i="7"/>
  <c r="BX31" i="7"/>
  <c r="BO31" i="7"/>
  <c r="BI69" i="7"/>
  <c r="BO69" i="7"/>
  <c r="CJ69" i="7"/>
  <c r="LR21" i="7"/>
  <c r="GH77" i="7"/>
  <c r="FY77" i="7"/>
  <c r="BL69" i="7"/>
  <c r="DH31" i="7"/>
  <c r="DM21" i="7"/>
  <c r="HU77" i="7"/>
  <c r="HZ77" i="7" s="1"/>
  <c r="HZ69" i="7"/>
  <c r="DZ77" i="7"/>
  <c r="CA31" i="7"/>
  <c r="FV31" i="7"/>
  <c r="FV77" i="7"/>
  <c r="BC21" i="7"/>
  <c r="BC30" i="7"/>
  <c r="BC76" i="7"/>
  <c r="CV69" i="7"/>
  <c r="BF69" i="7"/>
  <c r="CG69" i="7"/>
  <c r="CV31" i="7"/>
  <c r="DK21" i="7"/>
  <c r="CG31" i="7"/>
  <c r="CS21" i="7"/>
  <c r="BF31" i="7"/>
  <c r="CD21" i="7"/>
  <c r="EU31" i="7"/>
  <c r="HU31" i="7"/>
  <c r="GK31" i="7" l="1"/>
  <c r="GK77" i="7"/>
  <c r="FU47" i="7"/>
  <c r="BI40" i="7"/>
  <c r="FU20" i="7"/>
  <c r="AB69" i="7"/>
  <c r="AH69" i="7" s="1"/>
  <c r="BE69" i="7"/>
  <c r="CF21" i="7"/>
  <c r="FF77" i="7"/>
  <c r="FU29" i="7"/>
  <c r="FF21" i="7"/>
  <c r="LR77" i="7"/>
  <c r="EQ69" i="7"/>
  <c r="EL40" i="7"/>
  <c r="FY40" i="7"/>
  <c r="DY40" i="7"/>
  <c r="EQ77" i="7"/>
  <c r="BR40" i="7"/>
  <c r="GB40" i="7"/>
  <c r="CV77" i="7"/>
  <c r="DM69" i="7"/>
  <c r="CA40" i="7"/>
  <c r="CJ40" i="7"/>
  <c r="EU40" i="7"/>
  <c r="BR77" i="7"/>
  <c r="FF69" i="7"/>
  <c r="BO77" i="7"/>
  <c r="EC40" i="7"/>
  <c r="BI77" i="7"/>
  <c r="BU40" i="7"/>
  <c r="BL40" i="7"/>
  <c r="CJ77" i="7"/>
  <c r="GN40" i="7"/>
  <c r="FM40" i="7"/>
  <c r="FR40" i="7" s="1"/>
  <c r="FR31" i="7"/>
  <c r="HU40" i="7"/>
  <c r="HZ40" i="7" s="1"/>
  <c r="HZ31" i="7"/>
  <c r="FG40" i="7"/>
  <c r="FL40" i="7" s="1"/>
  <c r="FL31" i="7"/>
  <c r="BU77" i="7"/>
  <c r="DH40" i="7"/>
  <c r="DY69" i="7"/>
  <c r="LR31" i="7"/>
  <c r="BX77" i="7"/>
  <c r="FU49" i="7"/>
  <c r="BO40" i="7"/>
  <c r="ER40" i="7"/>
  <c r="EF40" i="7"/>
  <c r="LR69" i="7"/>
  <c r="BX40" i="7"/>
  <c r="CG77" i="7"/>
  <c r="BF77" i="7"/>
  <c r="BL77" i="7"/>
  <c r="DY77" i="7"/>
  <c r="FU30" i="7"/>
  <c r="FV40" i="7"/>
  <c r="DK69" i="7"/>
  <c r="BC69" i="7"/>
  <c r="BC31" i="7"/>
  <c r="CD69" i="7"/>
  <c r="CS69" i="7"/>
  <c r="CV40" i="7"/>
  <c r="DK31" i="7"/>
  <c r="CG40" i="7"/>
  <c r="CS31" i="7"/>
  <c r="BF40" i="7"/>
  <c r="CD31" i="7"/>
  <c r="AB31" i="7"/>
  <c r="AH31" i="7" s="1"/>
  <c r="BE77" i="7"/>
  <c r="GK40" i="7" l="1"/>
  <c r="BE31" i="7"/>
  <c r="AD69" i="7"/>
  <c r="AJ69" i="7" s="1"/>
  <c r="DY31" i="7"/>
  <c r="DM31" i="7"/>
  <c r="CU31" i="7"/>
  <c r="FU21" i="7"/>
  <c r="EQ31" i="7"/>
  <c r="AD31" i="7"/>
  <c r="AJ31" i="7" s="1"/>
  <c r="EQ40" i="7"/>
  <c r="CF69" i="7"/>
  <c r="DK40" i="7"/>
  <c r="DM40" i="7"/>
  <c r="CS77" i="7"/>
  <c r="CU77" i="7"/>
  <c r="AB40" i="7"/>
  <c r="AH40" i="7" s="1"/>
  <c r="AD40" i="7"/>
  <c r="AJ40" i="7" s="1"/>
  <c r="CU69" i="7"/>
  <c r="CD77" i="7"/>
  <c r="CF77" i="7"/>
  <c r="LR40" i="7"/>
  <c r="BE40" i="7"/>
  <c r="CF31" i="7"/>
  <c r="DK77" i="7"/>
  <c r="DM77" i="7"/>
  <c r="CD40" i="7"/>
  <c r="CF40" i="7"/>
  <c r="FF40" i="7"/>
  <c r="FF31" i="7"/>
  <c r="CS40" i="7"/>
  <c r="CU40" i="7"/>
  <c r="AD77" i="7"/>
  <c r="AJ77" i="7" s="1"/>
  <c r="AB77" i="7"/>
  <c r="AH77" i="7" s="1"/>
  <c r="BC77" i="7"/>
  <c r="BC40" i="7"/>
  <c r="DX79" i="7"/>
  <c r="DW79" i="7"/>
  <c r="DX78" i="7"/>
  <c r="DW78" i="7"/>
  <c r="DX75" i="7"/>
  <c r="FT75" i="7" s="1"/>
  <c r="DW75" i="7"/>
  <c r="FS75" i="7" s="1"/>
  <c r="DX74" i="7"/>
  <c r="DW74" i="7"/>
  <c r="DX73" i="7"/>
  <c r="DW73" i="7"/>
  <c r="DX71" i="7"/>
  <c r="DW71" i="7"/>
  <c r="DX70" i="7"/>
  <c r="DW70" i="7"/>
  <c r="DX67" i="7"/>
  <c r="DW67" i="7"/>
  <c r="DX66" i="7"/>
  <c r="DW66" i="7"/>
  <c r="DX65" i="7"/>
  <c r="DW65" i="7"/>
  <c r="DX63" i="7"/>
  <c r="DW63" i="7"/>
  <c r="DX61" i="7"/>
  <c r="DW61" i="7"/>
  <c r="DX59" i="7"/>
  <c r="DW59" i="7"/>
  <c r="DX57" i="7"/>
  <c r="DW57" i="7"/>
  <c r="DX56" i="7"/>
  <c r="DW56" i="7"/>
  <c r="DX55" i="7"/>
  <c r="DW55" i="7"/>
  <c r="DX54" i="7"/>
  <c r="DW54" i="7"/>
  <c r="DX53" i="7"/>
  <c r="DW53" i="7"/>
  <c r="DX52" i="7"/>
  <c r="DW52" i="7"/>
  <c r="DX51" i="7"/>
  <c r="DW51" i="7"/>
  <c r="DX50" i="7"/>
  <c r="DW50" i="7"/>
  <c r="DX48" i="7"/>
  <c r="DW48" i="7"/>
  <c r="DX46" i="7"/>
  <c r="DW46" i="7"/>
  <c r="DX45" i="7"/>
  <c r="DW45" i="7"/>
  <c r="DX44" i="7"/>
  <c r="DW44" i="7"/>
  <c r="DX43" i="7"/>
  <c r="DW43" i="7"/>
  <c r="DX42" i="7"/>
  <c r="DW42" i="7"/>
  <c r="DX38" i="7"/>
  <c r="DX37" i="7"/>
  <c r="DX36" i="7"/>
  <c r="DX35" i="7"/>
  <c r="FT35" i="7" s="1"/>
  <c r="DX34" i="7"/>
  <c r="DX33" i="7"/>
  <c r="DX32" i="7"/>
  <c r="DX28" i="7"/>
  <c r="DX27" i="7"/>
  <c r="DX26" i="7"/>
  <c r="DX25" i="7"/>
  <c r="DX24" i="7"/>
  <c r="DX23" i="7"/>
  <c r="DX22" i="7"/>
  <c r="DX19" i="7"/>
  <c r="DX18" i="7"/>
  <c r="DX17" i="7"/>
  <c r="FT17" i="7" s="1"/>
  <c r="DX16" i="7"/>
  <c r="DX15" i="7"/>
  <c r="DX14" i="7"/>
  <c r="DX13" i="7"/>
  <c r="DX12" i="7"/>
  <c r="DX11" i="7"/>
  <c r="DX10" i="7"/>
  <c r="DW38" i="7"/>
  <c r="DW37" i="7"/>
  <c r="DW36" i="7"/>
  <c r="DW35" i="7"/>
  <c r="FS35" i="7" s="1"/>
  <c r="DW34" i="7"/>
  <c r="DW33" i="7"/>
  <c r="DW32" i="7"/>
  <c r="DW28" i="7"/>
  <c r="DW27" i="7"/>
  <c r="DW26" i="7"/>
  <c r="DW25" i="7"/>
  <c r="DW24" i="7"/>
  <c r="DW23" i="7"/>
  <c r="DW22" i="7"/>
  <c r="DW19" i="7"/>
  <c r="DW18" i="7"/>
  <c r="DW17" i="7"/>
  <c r="FS17" i="7" s="1"/>
  <c r="DW16" i="7"/>
  <c r="DW15" i="7"/>
  <c r="DW14" i="7"/>
  <c r="DW13" i="7"/>
  <c r="DW12" i="7"/>
  <c r="DW11" i="7"/>
  <c r="DW10" i="7"/>
  <c r="FU31" i="7" l="1"/>
  <c r="FU40" i="7"/>
  <c r="FU77" i="7"/>
  <c r="FU69" i="7"/>
  <c r="KF76" i="7"/>
  <c r="KF68" i="7"/>
  <c r="KF64" i="7"/>
  <c r="KF60" i="7"/>
  <c r="KF47" i="7"/>
  <c r="KF39" i="7"/>
  <c r="KF29" i="7"/>
  <c r="KF20" i="7"/>
  <c r="KC76" i="7"/>
  <c r="KC68" i="7"/>
  <c r="KC64" i="7"/>
  <c r="KC60" i="7"/>
  <c r="KC47" i="7"/>
  <c r="KC39" i="7"/>
  <c r="KC29" i="7"/>
  <c r="KC20" i="7"/>
  <c r="JK76" i="7"/>
  <c r="JK68" i="7"/>
  <c r="JK64" i="7"/>
  <c r="JK60" i="7"/>
  <c r="JK47" i="7"/>
  <c r="JK39" i="7"/>
  <c r="JK29" i="7"/>
  <c r="JK20" i="7"/>
  <c r="JH76" i="7"/>
  <c r="JH68" i="7"/>
  <c r="JH64" i="7"/>
  <c r="JH60" i="7"/>
  <c r="JH49" i="7"/>
  <c r="JH39" i="7"/>
  <c r="JH29" i="7"/>
  <c r="JH20" i="7"/>
  <c r="HX17" i="7"/>
  <c r="IA17" i="7" s="1"/>
  <c r="HX18" i="7"/>
  <c r="JH21" i="7" l="1"/>
  <c r="KI76" i="7"/>
  <c r="KF21" i="7"/>
  <c r="KI64" i="7"/>
  <c r="JK49" i="7"/>
  <c r="JH30" i="7"/>
  <c r="KF30" i="7"/>
  <c r="KF49" i="7"/>
  <c r="KF69" i="7" s="1"/>
  <c r="JK21" i="7"/>
  <c r="JK30" i="7"/>
  <c r="KI68" i="7"/>
  <c r="KI39" i="7"/>
  <c r="KI60" i="7"/>
  <c r="KC49" i="7"/>
  <c r="KI47" i="7"/>
  <c r="KC21" i="7"/>
  <c r="KI20" i="7"/>
  <c r="KC30" i="7"/>
  <c r="KI29" i="7"/>
  <c r="JH69" i="7"/>
  <c r="KF31" i="7" l="1"/>
  <c r="KF40" i="7" s="1"/>
  <c r="KI21" i="7"/>
  <c r="JH31" i="7"/>
  <c r="KF77" i="7"/>
  <c r="JK31" i="7"/>
  <c r="KI49" i="7"/>
  <c r="KC69" i="7"/>
  <c r="JK69" i="7"/>
  <c r="JK77" i="7" s="1"/>
  <c r="JH77" i="7"/>
  <c r="KI30" i="7"/>
  <c r="KC31" i="7"/>
  <c r="JK40" i="7" l="1"/>
  <c r="JH40" i="7"/>
  <c r="KI69" i="7"/>
  <c r="KC77" i="7"/>
  <c r="KC40" i="7"/>
  <c r="KI31" i="7"/>
  <c r="LS17" i="7"/>
  <c r="LV17" i="7" s="1"/>
  <c r="HY17" i="7"/>
  <c r="HY18" i="7"/>
  <c r="HY75" i="7"/>
  <c r="IB75" i="7" s="1"/>
  <c r="KI40" i="7" l="1"/>
  <c r="KI77" i="7"/>
  <c r="IB17" i="7"/>
  <c r="LT17" i="7" l="1"/>
  <c r="LW17" i="7" l="1"/>
  <c r="HY79" i="7" l="1"/>
  <c r="HX79" i="7"/>
  <c r="HY78" i="7"/>
  <c r="HX78" i="7"/>
  <c r="HX75" i="7"/>
  <c r="IA75" i="7" s="1"/>
  <c r="HY74" i="7"/>
  <c r="HX74" i="7"/>
  <c r="HY73" i="7"/>
  <c r="HX73" i="7"/>
  <c r="HY71" i="7"/>
  <c r="HX71" i="7"/>
  <c r="HY70" i="7"/>
  <c r="HX70" i="7"/>
  <c r="HY67" i="7"/>
  <c r="HX67" i="7"/>
  <c r="HY66" i="7"/>
  <c r="HX66" i="7"/>
  <c r="HY65" i="7"/>
  <c r="HX65" i="7"/>
  <c r="HY63" i="7"/>
  <c r="HX63" i="7"/>
  <c r="HY61" i="7"/>
  <c r="HX61" i="7"/>
  <c r="HY59" i="7"/>
  <c r="HX59" i="7"/>
  <c r="HY57" i="7"/>
  <c r="HX57" i="7"/>
  <c r="HY56" i="7"/>
  <c r="HX56" i="7"/>
  <c r="HY55" i="7"/>
  <c r="HX55" i="7"/>
  <c r="HY54" i="7"/>
  <c r="HX54" i="7"/>
  <c r="HY53" i="7"/>
  <c r="HX53" i="7"/>
  <c r="HY52" i="7"/>
  <c r="HX52" i="7"/>
  <c r="HY51" i="7"/>
  <c r="HX51" i="7"/>
  <c r="HY50" i="7"/>
  <c r="HX50" i="7"/>
  <c r="HY48" i="7"/>
  <c r="HX48" i="7"/>
  <c r="HY46" i="7"/>
  <c r="HX46" i="7"/>
  <c r="HY45" i="7"/>
  <c r="HX45" i="7"/>
  <c r="HY44" i="7"/>
  <c r="HX44" i="7"/>
  <c r="HY43" i="7"/>
  <c r="HX43" i="7"/>
  <c r="HY42" i="7"/>
  <c r="HX42" i="7"/>
  <c r="HY38" i="7"/>
  <c r="HX38" i="7"/>
  <c r="HY37" i="7"/>
  <c r="HX37" i="7"/>
  <c r="HY36" i="7"/>
  <c r="HX36" i="7"/>
  <c r="HY35" i="7"/>
  <c r="IB35" i="7" s="1"/>
  <c r="HX35" i="7"/>
  <c r="IA35" i="7" s="1"/>
  <c r="HY34" i="7"/>
  <c r="HX34" i="7"/>
  <c r="HY33" i="7"/>
  <c r="HX33" i="7"/>
  <c r="HY32" i="7"/>
  <c r="HX32" i="7"/>
  <c r="HY28" i="7"/>
  <c r="HX28" i="7"/>
  <c r="HY27" i="7"/>
  <c r="HX27" i="7"/>
  <c r="HY26" i="7"/>
  <c r="HX26" i="7"/>
  <c r="HY25" i="7"/>
  <c r="HX25" i="7"/>
  <c r="HY24" i="7"/>
  <c r="HX24" i="7"/>
  <c r="HY23" i="7"/>
  <c r="HX23" i="7"/>
  <c r="HY22" i="7"/>
  <c r="HX22" i="7"/>
  <c r="HY19" i="7"/>
  <c r="HX19" i="7"/>
  <c r="HY16" i="7"/>
  <c r="HX16" i="7"/>
  <c r="HY15" i="7"/>
  <c r="HX15" i="7"/>
  <c r="HY14" i="7"/>
  <c r="HX14" i="7"/>
  <c r="HY13" i="7"/>
  <c r="HX13" i="7"/>
  <c r="HY12" i="7"/>
  <c r="HX12" i="7"/>
  <c r="HY11" i="7"/>
  <c r="HX11" i="7"/>
  <c r="HY10" i="7"/>
  <c r="HX10" i="7"/>
  <c r="LQ79" i="7"/>
  <c r="LP79" i="7"/>
  <c r="LQ78" i="7"/>
  <c r="LP78" i="7"/>
  <c r="LQ75" i="7"/>
  <c r="LT75" i="7" s="1"/>
  <c r="LW75" i="7" s="1"/>
  <c r="LQ74" i="7"/>
  <c r="LP74" i="7"/>
  <c r="LQ73" i="7"/>
  <c r="LP73" i="7"/>
  <c r="LQ71" i="7"/>
  <c r="LP71" i="7"/>
  <c r="LQ70" i="7"/>
  <c r="LP70" i="7"/>
  <c r="LQ67" i="7"/>
  <c r="LP67" i="7"/>
  <c r="LQ66" i="7"/>
  <c r="LP66" i="7"/>
  <c r="LQ65" i="7"/>
  <c r="LP65" i="7"/>
  <c r="LQ63" i="7"/>
  <c r="LP63" i="7"/>
  <c r="LQ61" i="7"/>
  <c r="LP61" i="7"/>
  <c r="LQ59" i="7"/>
  <c r="LP59" i="7"/>
  <c r="LQ57" i="7"/>
  <c r="LP57" i="7"/>
  <c r="LQ56" i="7"/>
  <c r="LP56" i="7"/>
  <c r="LQ55" i="7"/>
  <c r="LP55" i="7"/>
  <c r="LQ54" i="7"/>
  <c r="LP54" i="7"/>
  <c r="LQ53" i="7"/>
  <c r="LP53" i="7"/>
  <c r="LQ52" i="7"/>
  <c r="LP52" i="7"/>
  <c r="LQ51" i="7"/>
  <c r="LP51" i="7"/>
  <c r="LQ50" i="7"/>
  <c r="LP50" i="7"/>
  <c r="LQ48" i="7"/>
  <c r="LP48" i="7"/>
  <c r="LQ46" i="7"/>
  <c r="LP46" i="7"/>
  <c r="LQ45" i="7"/>
  <c r="LP45" i="7"/>
  <c r="LQ44" i="7"/>
  <c r="LP44" i="7"/>
  <c r="LQ43" i="7"/>
  <c r="LQ42" i="7"/>
  <c r="LP42" i="7"/>
  <c r="LQ38" i="7"/>
  <c r="LP38" i="7"/>
  <c r="LQ37" i="7"/>
  <c r="LP37" i="7"/>
  <c r="LQ36" i="7"/>
  <c r="LP36" i="7"/>
  <c r="LQ35" i="7"/>
  <c r="LP35" i="7"/>
  <c r="LQ34" i="7"/>
  <c r="LP34" i="7"/>
  <c r="LQ33" i="7"/>
  <c r="LP33" i="7"/>
  <c r="LQ32" i="7"/>
  <c r="LP32" i="7"/>
  <c r="LQ28" i="7"/>
  <c r="LP28" i="7"/>
  <c r="LQ27" i="7"/>
  <c r="LP27" i="7"/>
  <c r="LQ26" i="7"/>
  <c r="LP26" i="7"/>
  <c r="LQ25" i="7"/>
  <c r="LP25" i="7"/>
  <c r="LQ24" i="7"/>
  <c r="LP24" i="7"/>
  <c r="LQ23" i="7"/>
  <c r="LQ22" i="7"/>
  <c r="LQ19" i="7"/>
  <c r="LP19" i="7"/>
  <c r="LQ18" i="7"/>
  <c r="LP18" i="7"/>
  <c r="LQ16" i="7"/>
  <c r="LP16" i="7"/>
  <c r="LQ15" i="7"/>
  <c r="LP15" i="7"/>
  <c r="LQ14" i="7"/>
  <c r="LP14" i="7"/>
  <c r="LQ13" i="7"/>
  <c r="LP13" i="7"/>
  <c r="LQ12" i="7"/>
  <c r="LQ11" i="7"/>
  <c r="LP11" i="7"/>
  <c r="LQ10" i="7"/>
  <c r="LP10" i="7"/>
  <c r="KD47" i="7"/>
  <c r="HY76" i="7"/>
  <c r="LP75" i="7" l="1"/>
  <c r="LS75" i="7" s="1"/>
  <c r="LV75" i="7" s="1"/>
  <c r="LT35" i="7" l="1"/>
  <c r="LW35" i="7" s="1"/>
  <c r="LS35" i="7"/>
  <c r="LV35" i="7" s="1"/>
  <c r="FQ79" i="7" l="1"/>
  <c r="FP79" i="7"/>
  <c r="FQ78" i="7"/>
  <c r="FP78" i="7"/>
  <c r="FQ74" i="7"/>
  <c r="FP74" i="7"/>
  <c r="FQ73" i="7"/>
  <c r="FP73" i="7"/>
  <c r="FQ71" i="7"/>
  <c r="FP71" i="7"/>
  <c r="FQ70" i="7"/>
  <c r="FP70" i="7"/>
  <c r="FQ67" i="7"/>
  <c r="FP67" i="7"/>
  <c r="FQ66" i="7"/>
  <c r="FP66" i="7"/>
  <c r="FQ65" i="7"/>
  <c r="FP65" i="7"/>
  <c r="FQ63" i="7"/>
  <c r="FP63" i="7"/>
  <c r="FQ61" i="7"/>
  <c r="FP61" i="7"/>
  <c r="FQ59" i="7"/>
  <c r="FP59" i="7"/>
  <c r="FQ57" i="7"/>
  <c r="FP57" i="7"/>
  <c r="FQ56" i="7"/>
  <c r="FP56" i="7"/>
  <c r="FQ55" i="7"/>
  <c r="FP55" i="7"/>
  <c r="FQ54" i="7"/>
  <c r="FP54" i="7"/>
  <c r="FQ53" i="7"/>
  <c r="FP53" i="7"/>
  <c r="FQ52" i="7"/>
  <c r="FP52" i="7"/>
  <c r="FQ51" i="7"/>
  <c r="FP51" i="7"/>
  <c r="FQ50" i="7"/>
  <c r="FP50" i="7"/>
  <c r="FQ48" i="7"/>
  <c r="FP48" i="7"/>
  <c r="FQ46" i="7"/>
  <c r="FP46" i="7"/>
  <c r="FQ45" i="7"/>
  <c r="FP45" i="7"/>
  <c r="FQ44" i="7"/>
  <c r="FP44" i="7"/>
  <c r="FQ43" i="7"/>
  <c r="FP43" i="7"/>
  <c r="FQ42" i="7"/>
  <c r="FP42" i="7"/>
  <c r="FQ38" i="7"/>
  <c r="FP38" i="7"/>
  <c r="FQ37" i="7"/>
  <c r="FP37" i="7"/>
  <c r="FQ36" i="7"/>
  <c r="FP36" i="7"/>
  <c r="FQ34" i="7"/>
  <c r="FP34" i="7"/>
  <c r="FQ33" i="7"/>
  <c r="FP33" i="7"/>
  <c r="FQ32" i="7"/>
  <c r="FP32" i="7"/>
  <c r="FQ28" i="7"/>
  <c r="FP28" i="7"/>
  <c r="FQ27" i="7"/>
  <c r="FP27" i="7"/>
  <c r="FQ26" i="7"/>
  <c r="FP26" i="7"/>
  <c r="FQ25" i="7"/>
  <c r="FP25" i="7"/>
  <c r="FQ24" i="7"/>
  <c r="FP24" i="7"/>
  <c r="FQ23" i="7"/>
  <c r="FP23" i="7"/>
  <c r="FQ22" i="7"/>
  <c r="FP22" i="7"/>
  <c r="FQ19" i="7"/>
  <c r="FP19" i="7"/>
  <c r="FQ18" i="7"/>
  <c r="FP18" i="7"/>
  <c r="FQ16" i="7"/>
  <c r="FP16" i="7"/>
  <c r="FQ15" i="7"/>
  <c r="FP15" i="7"/>
  <c r="FQ14" i="7"/>
  <c r="FP14" i="7"/>
  <c r="FQ13" i="7"/>
  <c r="FP13" i="7"/>
  <c r="FQ12" i="7"/>
  <c r="FP12" i="7"/>
  <c r="FQ11" i="7"/>
  <c r="FP11" i="7"/>
  <c r="FQ10" i="7"/>
  <c r="FP10" i="7"/>
  <c r="FE79" i="7"/>
  <c r="FD79" i="7"/>
  <c r="FE78" i="7"/>
  <c r="FD78" i="7"/>
  <c r="FE74" i="7"/>
  <c r="FD74" i="7"/>
  <c r="FE73" i="7"/>
  <c r="FD73" i="7"/>
  <c r="FE71" i="7"/>
  <c r="FD71" i="7"/>
  <c r="FE70" i="7"/>
  <c r="FD70" i="7"/>
  <c r="FE67" i="7"/>
  <c r="FD67" i="7"/>
  <c r="FE66" i="7"/>
  <c r="FD66" i="7"/>
  <c r="FE65" i="7"/>
  <c r="FD65" i="7"/>
  <c r="FE63" i="7"/>
  <c r="FD63" i="7"/>
  <c r="FE61" i="7"/>
  <c r="FD61" i="7"/>
  <c r="FE59" i="7"/>
  <c r="FD59" i="7"/>
  <c r="FE57" i="7"/>
  <c r="FD57" i="7"/>
  <c r="FE56" i="7"/>
  <c r="FD56" i="7"/>
  <c r="FE55" i="7"/>
  <c r="FD55" i="7"/>
  <c r="FE54" i="7"/>
  <c r="FD54" i="7"/>
  <c r="FE53" i="7"/>
  <c r="FD53" i="7"/>
  <c r="FE52" i="7"/>
  <c r="FD52" i="7"/>
  <c r="FE51" i="7"/>
  <c r="FD51" i="7"/>
  <c r="FE50" i="7"/>
  <c r="FD50" i="7"/>
  <c r="FE48" i="7"/>
  <c r="FD48" i="7"/>
  <c r="FE46" i="7"/>
  <c r="FD46" i="7"/>
  <c r="FE45" i="7"/>
  <c r="FD45" i="7"/>
  <c r="FE44" i="7"/>
  <c r="FD44" i="7"/>
  <c r="FE43" i="7"/>
  <c r="FD43" i="7"/>
  <c r="FE42" i="7"/>
  <c r="FD42" i="7"/>
  <c r="FE38" i="7"/>
  <c r="FD38" i="7"/>
  <c r="FE37" i="7"/>
  <c r="FD37" i="7"/>
  <c r="FE36" i="7"/>
  <c r="FD36" i="7"/>
  <c r="FE34" i="7"/>
  <c r="FD34" i="7"/>
  <c r="FE33" i="7"/>
  <c r="FD33" i="7"/>
  <c r="FE32" i="7"/>
  <c r="FD32" i="7"/>
  <c r="FE28" i="7"/>
  <c r="FD28" i="7"/>
  <c r="FE27" i="7"/>
  <c r="FD27" i="7"/>
  <c r="FE26" i="7"/>
  <c r="FD26" i="7"/>
  <c r="FE25" i="7"/>
  <c r="FD25" i="7"/>
  <c r="FE24" i="7"/>
  <c r="FD24" i="7"/>
  <c r="FE23" i="7"/>
  <c r="FD23" i="7"/>
  <c r="FE22" i="7"/>
  <c r="FD22" i="7"/>
  <c r="FE19" i="7"/>
  <c r="FD19" i="7"/>
  <c r="FE18" i="7"/>
  <c r="FE16" i="7"/>
  <c r="FD16" i="7"/>
  <c r="FE15" i="7"/>
  <c r="FD15" i="7"/>
  <c r="FE14" i="7"/>
  <c r="FD14" i="7"/>
  <c r="FE13" i="7"/>
  <c r="FD13" i="7"/>
  <c r="FE12" i="7"/>
  <c r="FE11" i="7"/>
  <c r="FD11" i="7"/>
  <c r="FE10" i="7"/>
  <c r="FD10" i="7"/>
  <c r="EP79" i="7"/>
  <c r="EO79" i="7"/>
  <c r="EP78" i="7"/>
  <c r="EO78" i="7"/>
  <c r="EP74" i="7"/>
  <c r="EO74" i="7"/>
  <c r="EP73" i="7"/>
  <c r="EO73" i="7"/>
  <c r="EP71" i="7"/>
  <c r="EO71" i="7"/>
  <c r="EP70" i="7"/>
  <c r="EO70" i="7"/>
  <c r="EP67" i="7"/>
  <c r="EO67" i="7"/>
  <c r="EP66" i="7"/>
  <c r="EO66" i="7"/>
  <c r="EP65" i="7"/>
  <c r="EO65" i="7"/>
  <c r="EP63" i="7"/>
  <c r="EO63" i="7"/>
  <c r="EP61" i="7"/>
  <c r="EO61" i="7"/>
  <c r="EP59" i="7"/>
  <c r="EO59" i="7"/>
  <c r="EO57" i="7"/>
  <c r="EO56" i="7"/>
  <c r="EP55" i="7"/>
  <c r="EO55" i="7"/>
  <c r="EP54" i="7"/>
  <c r="EO54" i="7"/>
  <c r="EP53" i="7"/>
  <c r="EO53" i="7"/>
  <c r="EP52" i="7"/>
  <c r="EO52" i="7"/>
  <c r="EP51" i="7"/>
  <c r="EO51" i="7"/>
  <c r="EP50" i="7"/>
  <c r="EO50" i="7"/>
  <c r="EP48" i="7"/>
  <c r="EO48" i="7"/>
  <c r="EP46" i="7"/>
  <c r="EO46" i="7"/>
  <c r="EP45" i="7"/>
  <c r="EO45" i="7"/>
  <c r="EP44" i="7"/>
  <c r="EO44" i="7"/>
  <c r="EP43" i="7"/>
  <c r="EO43" i="7"/>
  <c r="EP42" i="7"/>
  <c r="EO42" i="7"/>
  <c r="EP38" i="7"/>
  <c r="EO38" i="7"/>
  <c r="EP37" i="7"/>
  <c r="EO37" i="7"/>
  <c r="EP36" i="7"/>
  <c r="EO36" i="7"/>
  <c r="EP34" i="7"/>
  <c r="EO34" i="7"/>
  <c r="EP33" i="7"/>
  <c r="EO33" i="7"/>
  <c r="EP32" i="7"/>
  <c r="EO32" i="7"/>
  <c r="EP28" i="7"/>
  <c r="EO28" i="7"/>
  <c r="EP27" i="7"/>
  <c r="EO27" i="7"/>
  <c r="EP26" i="7"/>
  <c r="EO26" i="7"/>
  <c r="EP25" i="7"/>
  <c r="EO25" i="7"/>
  <c r="EP24" i="7"/>
  <c r="EO24" i="7"/>
  <c r="EP23" i="7"/>
  <c r="EO23" i="7"/>
  <c r="EP22" i="7"/>
  <c r="EO22" i="7"/>
  <c r="EP19" i="7"/>
  <c r="EO19" i="7"/>
  <c r="EP18" i="7"/>
  <c r="EO18" i="7"/>
  <c r="EP16" i="7"/>
  <c r="EO16" i="7"/>
  <c r="EP15" i="7"/>
  <c r="EO15" i="7"/>
  <c r="EP14" i="7"/>
  <c r="EO14" i="7"/>
  <c r="EP13" i="7"/>
  <c r="EO13" i="7"/>
  <c r="EP12" i="7"/>
  <c r="EO12" i="7"/>
  <c r="EP11" i="7"/>
  <c r="EO11" i="7"/>
  <c r="EP10" i="7"/>
  <c r="EO10" i="7"/>
  <c r="FT70" i="7" l="1"/>
  <c r="FS70" i="7"/>
  <c r="FD18" i="7" l="1"/>
  <c r="FD12" i="7"/>
  <c r="LP76" i="7" l="1"/>
  <c r="LP68" i="7"/>
  <c r="LP64" i="7"/>
  <c r="LP60" i="7"/>
  <c r="LP43" i="7"/>
  <c r="LP39" i="7"/>
  <c r="LP23" i="7"/>
  <c r="LP22" i="7"/>
  <c r="LP12" i="7"/>
  <c r="JQ76" i="7"/>
  <c r="JQ68" i="7"/>
  <c r="JQ64" i="7"/>
  <c r="JQ60" i="7"/>
  <c r="JQ47" i="7"/>
  <c r="JQ39" i="7"/>
  <c r="JQ29" i="7"/>
  <c r="JQ20" i="7"/>
  <c r="IG76" i="7"/>
  <c r="IG68" i="7"/>
  <c r="IG64" i="7"/>
  <c r="IG60" i="7"/>
  <c r="IG49" i="7"/>
  <c r="IG39" i="7"/>
  <c r="IG29" i="7"/>
  <c r="IG30" i="7" s="1"/>
  <c r="IG20" i="7"/>
  <c r="IG21" i="7" s="1"/>
  <c r="HX76" i="7"/>
  <c r="HX68" i="7"/>
  <c r="HX64" i="7"/>
  <c r="HX60" i="7"/>
  <c r="HX39" i="7"/>
  <c r="HO76" i="7"/>
  <c r="HO68" i="7"/>
  <c r="HO64" i="7"/>
  <c r="HO60" i="7"/>
  <c r="HO49" i="7"/>
  <c r="HO39" i="7"/>
  <c r="HO29" i="7"/>
  <c r="HO20" i="7"/>
  <c r="HL76" i="7"/>
  <c r="HL68" i="7"/>
  <c r="HL64" i="7"/>
  <c r="HL60" i="7"/>
  <c r="HL49" i="7"/>
  <c r="HL39" i="7"/>
  <c r="HL29" i="7"/>
  <c r="HL30" i="7" s="1"/>
  <c r="HL20" i="7"/>
  <c r="HF76" i="7"/>
  <c r="HF68" i="7"/>
  <c r="HF64" i="7"/>
  <c r="HF60" i="7"/>
  <c r="HF49" i="7"/>
  <c r="HF39" i="7"/>
  <c r="HF29" i="7"/>
  <c r="HF20" i="7"/>
  <c r="HF21" i="7" l="1"/>
  <c r="JQ30" i="7"/>
  <c r="HO21" i="7"/>
  <c r="HL21" i="7"/>
  <c r="HF30" i="7"/>
  <c r="JQ21" i="7"/>
  <c r="JQ49" i="7"/>
  <c r="HO30" i="7"/>
  <c r="HX21" i="7"/>
  <c r="HX20" i="7"/>
  <c r="HX49" i="7"/>
  <c r="HX47" i="7"/>
  <c r="HX30" i="7"/>
  <c r="HX29" i="7"/>
  <c r="LP29" i="7"/>
  <c r="LP20" i="7"/>
  <c r="LP49" i="7"/>
  <c r="LP47" i="7"/>
  <c r="IG69" i="7"/>
  <c r="LP30" i="7"/>
  <c r="HF69" i="7"/>
  <c r="HL69" i="7"/>
  <c r="HO69" i="7"/>
  <c r="IG31" i="7"/>
  <c r="IG40" i="7" s="1"/>
  <c r="JQ69" i="7" l="1"/>
  <c r="HL77" i="7"/>
  <c r="IG77" i="7"/>
  <c r="HF77" i="7"/>
  <c r="HL31" i="7"/>
  <c r="HL40" i="7" s="1"/>
  <c r="HF31" i="7"/>
  <c r="HF40" i="7" s="1"/>
  <c r="JQ77" i="7"/>
  <c r="JQ31" i="7"/>
  <c r="HO77" i="7"/>
  <c r="HO31" i="7"/>
  <c r="LP77" i="7"/>
  <c r="HX40" i="7"/>
  <c r="HX31" i="7"/>
  <c r="LP69" i="7"/>
  <c r="LP21" i="7"/>
  <c r="HO40" i="7" l="1"/>
  <c r="JQ40" i="7"/>
  <c r="HX77" i="7"/>
  <c r="HX69" i="7"/>
  <c r="LP40" i="7"/>
  <c r="LP31" i="7"/>
  <c r="LQ68" i="7" l="1"/>
  <c r="FD76" i="7" l="1"/>
  <c r="FD68" i="7"/>
  <c r="FD64" i="7"/>
  <c r="FD60" i="7"/>
  <c r="FD39" i="7"/>
  <c r="FD21" i="7" l="1"/>
  <c r="FD20" i="7"/>
  <c r="FD47" i="7"/>
  <c r="FD30" i="7"/>
  <c r="FD29" i="7"/>
  <c r="FD49" i="7" l="1"/>
  <c r="FD40" i="7"/>
  <c r="FD31" i="7"/>
  <c r="FD77" i="7" l="1"/>
  <c r="FD69" i="7"/>
  <c r="JC11" i="7" l="1"/>
  <c r="JC12" i="7"/>
  <c r="JC13" i="7"/>
  <c r="JC14" i="7"/>
  <c r="JC15" i="7"/>
  <c r="JC16" i="7"/>
  <c r="JC18" i="7"/>
  <c r="JC19" i="7"/>
  <c r="JC22" i="7"/>
  <c r="JC23" i="7"/>
  <c r="JC24" i="7"/>
  <c r="JC25" i="7"/>
  <c r="JC26" i="7"/>
  <c r="JC27" i="7"/>
  <c r="JC32" i="7"/>
  <c r="JC33" i="7"/>
  <c r="JC34" i="7"/>
  <c r="JC36" i="7"/>
  <c r="JC37" i="7"/>
  <c r="JC38" i="7"/>
  <c r="JC42" i="7"/>
  <c r="JC43" i="7"/>
  <c r="JC44" i="7"/>
  <c r="JC45" i="7"/>
  <c r="JC46" i="7"/>
  <c r="JC48" i="7"/>
  <c r="JC50" i="7"/>
  <c r="JC51" i="7"/>
  <c r="JC52" i="7"/>
  <c r="JC53" i="7"/>
  <c r="JC54" i="7"/>
  <c r="JC55" i="7"/>
  <c r="JC56" i="7"/>
  <c r="JC57" i="7"/>
  <c r="JC59" i="7"/>
  <c r="JC61" i="7"/>
  <c r="JC63" i="7"/>
  <c r="JC65" i="7"/>
  <c r="JC66" i="7"/>
  <c r="JC67" i="7"/>
  <c r="JC70" i="7"/>
  <c r="JF70" i="7" s="1"/>
  <c r="JC71" i="7"/>
  <c r="JC78" i="7"/>
  <c r="JC79" i="7"/>
  <c r="JC10" i="7"/>
  <c r="JW76" i="7"/>
  <c r="JW68" i="7"/>
  <c r="JW64" i="7"/>
  <c r="JW60" i="7"/>
  <c r="JW47" i="7"/>
  <c r="JW39" i="7"/>
  <c r="JW29" i="7"/>
  <c r="JW20" i="7"/>
  <c r="JT76" i="7"/>
  <c r="JZ76" i="7" s="1"/>
  <c r="JT68" i="7"/>
  <c r="JZ68" i="7" s="1"/>
  <c r="JT64" i="7"/>
  <c r="JZ64" i="7" s="1"/>
  <c r="JT60" i="7"/>
  <c r="JZ60" i="7" s="1"/>
  <c r="JT47" i="7"/>
  <c r="JZ47" i="7" s="1"/>
  <c r="JT39" i="7"/>
  <c r="JZ39" i="7" s="1"/>
  <c r="JT29" i="7"/>
  <c r="JZ29" i="7" s="1"/>
  <c r="JT20" i="7"/>
  <c r="IS76" i="7"/>
  <c r="IS68" i="7"/>
  <c r="IS64" i="7"/>
  <c r="IS60" i="7"/>
  <c r="IS49" i="7"/>
  <c r="IS39" i="7"/>
  <c r="IS29" i="7"/>
  <c r="IS20" i="7"/>
  <c r="IP76" i="7"/>
  <c r="IP68" i="7"/>
  <c r="IP64" i="7"/>
  <c r="IP60" i="7"/>
  <c r="IP39" i="7"/>
  <c r="IP29" i="7"/>
  <c r="IP20" i="7"/>
  <c r="IJ76" i="7"/>
  <c r="IJ68" i="7"/>
  <c r="IJ64" i="7"/>
  <c r="IJ60" i="7"/>
  <c r="IJ49" i="7"/>
  <c r="IJ39" i="7"/>
  <c r="IJ29" i="7"/>
  <c r="IJ30" i="7" s="1"/>
  <c r="IM30" i="7" s="1"/>
  <c r="IJ20" i="7"/>
  <c r="HR68" i="7"/>
  <c r="HR39" i="7"/>
  <c r="HC76" i="7"/>
  <c r="HC68" i="7"/>
  <c r="HC64" i="7"/>
  <c r="HC60" i="7"/>
  <c r="HC49" i="7"/>
  <c r="HC39" i="7"/>
  <c r="HC29" i="7"/>
  <c r="HC20" i="7"/>
  <c r="GZ76" i="7"/>
  <c r="GZ68" i="7"/>
  <c r="GZ64" i="7"/>
  <c r="GZ60" i="7"/>
  <c r="GZ49" i="7"/>
  <c r="GZ39" i="7"/>
  <c r="GZ30" i="7"/>
  <c r="GZ21" i="7"/>
  <c r="GQ76" i="7"/>
  <c r="GQ68" i="7"/>
  <c r="GQ64" i="7"/>
  <c r="GQ60" i="7"/>
  <c r="GQ39" i="7"/>
  <c r="GQ30" i="7"/>
  <c r="GQ21" i="7"/>
  <c r="FP76" i="7"/>
  <c r="FP68" i="7"/>
  <c r="FP64" i="7"/>
  <c r="FP60" i="7"/>
  <c r="FP39" i="7"/>
  <c r="EO76" i="7"/>
  <c r="EO68" i="7"/>
  <c r="EO64" i="7"/>
  <c r="EO60" i="7"/>
  <c r="EO39" i="7"/>
  <c r="EO29" i="7"/>
  <c r="DW76" i="7"/>
  <c r="DW68" i="7"/>
  <c r="DW64" i="7"/>
  <c r="DW60" i="7"/>
  <c r="DW47" i="7"/>
  <c r="DW39" i="7"/>
  <c r="DW29" i="7"/>
  <c r="DW20" i="7"/>
  <c r="IM33" i="7"/>
  <c r="JE33" i="7" s="1"/>
  <c r="IN33" i="7"/>
  <c r="HR33" i="7"/>
  <c r="HS33" i="7"/>
  <c r="HI33" i="7"/>
  <c r="HJ33" i="7"/>
  <c r="GZ33" i="7"/>
  <c r="HA33" i="7"/>
  <c r="GQ33" i="7"/>
  <c r="GR33" i="7"/>
  <c r="FJ33" i="7"/>
  <c r="FK33" i="7"/>
  <c r="KL23" i="7"/>
  <c r="KM51" i="7"/>
  <c r="KL73" i="7"/>
  <c r="HR11" i="7"/>
  <c r="HS11" i="7"/>
  <c r="HR12" i="7"/>
  <c r="HS12" i="7"/>
  <c r="HR13" i="7"/>
  <c r="HS13" i="7"/>
  <c r="HR14" i="7"/>
  <c r="HS14" i="7"/>
  <c r="HR15" i="7"/>
  <c r="HS15" i="7"/>
  <c r="HR16" i="7"/>
  <c r="HS16" i="7"/>
  <c r="HR18" i="7"/>
  <c r="HS18" i="7"/>
  <c r="HR19" i="7"/>
  <c r="HS19" i="7"/>
  <c r="HR22" i="7"/>
  <c r="HS22" i="7"/>
  <c r="HR23" i="7"/>
  <c r="HS23" i="7"/>
  <c r="HR24" i="7"/>
  <c r="HS24" i="7"/>
  <c r="HR25" i="7"/>
  <c r="HS25" i="7"/>
  <c r="HR26" i="7"/>
  <c r="HS26" i="7"/>
  <c r="HR27" i="7"/>
  <c r="HS27" i="7"/>
  <c r="HR28" i="7"/>
  <c r="HS28" i="7"/>
  <c r="HR32" i="7"/>
  <c r="HS32" i="7"/>
  <c r="HR34" i="7"/>
  <c r="HS34" i="7"/>
  <c r="HR36" i="7"/>
  <c r="HS36" i="7"/>
  <c r="HR37" i="7"/>
  <c r="HS37" i="7"/>
  <c r="HR38" i="7"/>
  <c r="HS38" i="7"/>
  <c r="HR42" i="7"/>
  <c r="HS42" i="7"/>
  <c r="HR43" i="7"/>
  <c r="HS43" i="7"/>
  <c r="HR44" i="7"/>
  <c r="HS44" i="7"/>
  <c r="HR45" i="7"/>
  <c r="HS45" i="7"/>
  <c r="HR46" i="7"/>
  <c r="HS46" i="7"/>
  <c r="HR48" i="7"/>
  <c r="HS48" i="7"/>
  <c r="HR50" i="7"/>
  <c r="HS50" i="7"/>
  <c r="HR51" i="7"/>
  <c r="HS51" i="7"/>
  <c r="HR52" i="7"/>
  <c r="HS52" i="7"/>
  <c r="HR53" i="7"/>
  <c r="HS53" i="7"/>
  <c r="HR54" i="7"/>
  <c r="HS54" i="7"/>
  <c r="HR55" i="7"/>
  <c r="HS55" i="7"/>
  <c r="HR56" i="7"/>
  <c r="HS56" i="7"/>
  <c r="HR57" i="7"/>
  <c r="HS57" i="7"/>
  <c r="HR59" i="7"/>
  <c r="HS59" i="7"/>
  <c r="HR61" i="7"/>
  <c r="HS61" i="7"/>
  <c r="HR63" i="7"/>
  <c r="HS63" i="7"/>
  <c r="HR65" i="7"/>
  <c r="HS65" i="7"/>
  <c r="HR66" i="7"/>
  <c r="HS66" i="7"/>
  <c r="HR67" i="7"/>
  <c r="HS67" i="7"/>
  <c r="HR70" i="7"/>
  <c r="HS70" i="7"/>
  <c r="HR71" i="7"/>
  <c r="HS71" i="7"/>
  <c r="HR73" i="7"/>
  <c r="HS73" i="7"/>
  <c r="HR74" i="7"/>
  <c r="HS74" i="7"/>
  <c r="HR78" i="7"/>
  <c r="HS78" i="7"/>
  <c r="HR79" i="7"/>
  <c r="HS79" i="7"/>
  <c r="HS10" i="7"/>
  <c r="HR10" i="7"/>
  <c r="GQ11" i="7"/>
  <c r="GR11" i="7"/>
  <c r="GQ12" i="7"/>
  <c r="GR12" i="7"/>
  <c r="GQ13" i="7"/>
  <c r="GR13" i="7"/>
  <c r="GQ14" i="7"/>
  <c r="GR14" i="7"/>
  <c r="GQ15" i="7"/>
  <c r="GR15" i="7"/>
  <c r="GQ16" i="7"/>
  <c r="GR16" i="7"/>
  <c r="GQ18" i="7"/>
  <c r="GR18" i="7"/>
  <c r="GQ19" i="7"/>
  <c r="GR19" i="7"/>
  <c r="GQ22" i="7"/>
  <c r="GR22" i="7"/>
  <c r="GQ23" i="7"/>
  <c r="GR23" i="7"/>
  <c r="GQ24" i="7"/>
  <c r="GR24" i="7"/>
  <c r="GQ25" i="7"/>
  <c r="GR25" i="7"/>
  <c r="GQ26" i="7"/>
  <c r="GR26" i="7"/>
  <c r="GQ27" i="7"/>
  <c r="GR27" i="7"/>
  <c r="GQ28" i="7"/>
  <c r="GR28" i="7"/>
  <c r="GQ32" i="7"/>
  <c r="GR32" i="7"/>
  <c r="GQ34" i="7"/>
  <c r="GR34" i="7"/>
  <c r="GQ36" i="7"/>
  <c r="GR36" i="7"/>
  <c r="GQ37" i="7"/>
  <c r="GR37" i="7"/>
  <c r="GQ38" i="7"/>
  <c r="GR38" i="7"/>
  <c r="GQ42" i="7"/>
  <c r="GR42" i="7"/>
  <c r="GQ43" i="7"/>
  <c r="GR43" i="7"/>
  <c r="GQ44" i="7"/>
  <c r="GR44" i="7"/>
  <c r="GQ45" i="7"/>
  <c r="GR45" i="7"/>
  <c r="GQ46" i="7"/>
  <c r="GR46" i="7"/>
  <c r="GQ48" i="7"/>
  <c r="GR48" i="7"/>
  <c r="GQ50" i="7"/>
  <c r="GR50" i="7"/>
  <c r="GQ51" i="7"/>
  <c r="GR51" i="7"/>
  <c r="GQ52" i="7"/>
  <c r="GR52" i="7"/>
  <c r="GQ53" i="7"/>
  <c r="GR53" i="7"/>
  <c r="GQ54" i="7"/>
  <c r="GR54" i="7"/>
  <c r="GQ55" i="7"/>
  <c r="GR55" i="7"/>
  <c r="GQ56" i="7"/>
  <c r="GR56" i="7"/>
  <c r="GQ57" i="7"/>
  <c r="GR57" i="7"/>
  <c r="GQ59" i="7"/>
  <c r="GR59" i="7"/>
  <c r="GQ61" i="7"/>
  <c r="GR61" i="7"/>
  <c r="GQ63" i="7"/>
  <c r="GR63" i="7"/>
  <c r="GQ65" i="7"/>
  <c r="GR65" i="7"/>
  <c r="GQ66" i="7"/>
  <c r="GR66" i="7"/>
  <c r="GQ67" i="7"/>
  <c r="GR67" i="7"/>
  <c r="GQ70" i="7"/>
  <c r="GR70" i="7"/>
  <c r="GQ71" i="7"/>
  <c r="GR71" i="7"/>
  <c r="GQ73" i="7"/>
  <c r="GR73" i="7"/>
  <c r="GQ74" i="7"/>
  <c r="GR74" i="7"/>
  <c r="GQ78" i="7"/>
  <c r="GR78" i="7"/>
  <c r="GQ79" i="7"/>
  <c r="GR79" i="7"/>
  <c r="GR10" i="7"/>
  <c r="GQ10" i="7"/>
  <c r="LQ76" i="7"/>
  <c r="LQ64" i="7"/>
  <c r="LQ60" i="7"/>
  <c r="LQ39" i="7"/>
  <c r="IY39" i="7"/>
  <c r="IY29" i="7"/>
  <c r="IV39" i="7"/>
  <c r="IV29" i="7"/>
  <c r="IV20" i="7"/>
  <c r="ID39" i="7"/>
  <c r="ID29" i="7"/>
  <c r="ID20" i="7"/>
  <c r="FJ38" i="7"/>
  <c r="FJ37" i="7"/>
  <c r="FJ36" i="7"/>
  <c r="FJ34" i="7"/>
  <c r="FJ32" i="7"/>
  <c r="FJ28" i="7"/>
  <c r="FJ27" i="7"/>
  <c r="FJ26" i="7"/>
  <c r="FJ25" i="7"/>
  <c r="FJ24" i="7"/>
  <c r="FJ23" i="7"/>
  <c r="FJ22" i="7"/>
  <c r="FJ19" i="7"/>
  <c r="FJ18" i="7"/>
  <c r="FJ16" i="7"/>
  <c r="FJ15" i="7"/>
  <c r="FJ14" i="7"/>
  <c r="FJ13" i="7"/>
  <c r="FJ12" i="7"/>
  <c r="FJ11" i="7"/>
  <c r="FJ10" i="7"/>
  <c r="FJ39" i="7"/>
  <c r="FJ21" i="7"/>
  <c r="IY20" i="7"/>
  <c r="HR29" i="7"/>
  <c r="HR21" i="7"/>
  <c r="HR20" i="7"/>
  <c r="FJ20" i="7"/>
  <c r="FJ29" i="7"/>
  <c r="IM27" i="7"/>
  <c r="JE27" i="7" s="1"/>
  <c r="IN27" i="7"/>
  <c r="HI27" i="7"/>
  <c r="HJ27" i="7"/>
  <c r="GZ27" i="7"/>
  <c r="HA27" i="7"/>
  <c r="FK27" i="7"/>
  <c r="IM11" i="7"/>
  <c r="JE11" i="7" s="1"/>
  <c r="IN11" i="7"/>
  <c r="JF11" i="7" s="1"/>
  <c r="IM12" i="7"/>
  <c r="JE12" i="7" s="1"/>
  <c r="IN12" i="7"/>
  <c r="JF12" i="7" s="1"/>
  <c r="IM13" i="7"/>
  <c r="JE13" i="7" s="1"/>
  <c r="IN13" i="7"/>
  <c r="IM14" i="7"/>
  <c r="JE14" i="7" s="1"/>
  <c r="IN14" i="7"/>
  <c r="JF14" i="7" s="1"/>
  <c r="IM15" i="7"/>
  <c r="JE15" i="7" s="1"/>
  <c r="IN15" i="7"/>
  <c r="IM16" i="7"/>
  <c r="JE16" i="7" s="1"/>
  <c r="IN16" i="7"/>
  <c r="IM18" i="7"/>
  <c r="JE18" i="7" s="1"/>
  <c r="IN18" i="7"/>
  <c r="IN19" i="7"/>
  <c r="IM22" i="7"/>
  <c r="JE22" i="7" s="1"/>
  <c r="IN22" i="7"/>
  <c r="JF22" i="7" s="1"/>
  <c r="IM23" i="7"/>
  <c r="JE23" i="7" s="1"/>
  <c r="IN23" i="7"/>
  <c r="IM24" i="7"/>
  <c r="JE24" i="7" s="1"/>
  <c r="IN24" i="7"/>
  <c r="IM25" i="7"/>
  <c r="JE25" i="7" s="1"/>
  <c r="IN25" i="7"/>
  <c r="IM26" i="7"/>
  <c r="JE26" i="7" s="1"/>
  <c r="IN26" i="7"/>
  <c r="IN28" i="7"/>
  <c r="IM32" i="7"/>
  <c r="JE32" i="7" s="1"/>
  <c r="IN32" i="7"/>
  <c r="IM34" i="7"/>
  <c r="JE34" i="7" s="1"/>
  <c r="IN34" i="7"/>
  <c r="IM36" i="7"/>
  <c r="JE36" i="7" s="1"/>
  <c r="IN36" i="7"/>
  <c r="IM37" i="7"/>
  <c r="JE37" i="7" s="1"/>
  <c r="IN37" i="7"/>
  <c r="IM38" i="7"/>
  <c r="JE38" i="7" s="1"/>
  <c r="IN38" i="7"/>
  <c r="IM42" i="7"/>
  <c r="JE42" i="7" s="1"/>
  <c r="IN42" i="7"/>
  <c r="IM43" i="7"/>
  <c r="JE43" i="7" s="1"/>
  <c r="IN43" i="7"/>
  <c r="IM44" i="7"/>
  <c r="JE44" i="7" s="1"/>
  <c r="IN44" i="7"/>
  <c r="IM45" i="7"/>
  <c r="JE45" i="7" s="1"/>
  <c r="IN45" i="7"/>
  <c r="IM46" i="7"/>
  <c r="JE46" i="7" s="1"/>
  <c r="IN46" i="7"/>
  <c r="JF46" i="7" s="1"/>
  <c r="IM48" i="7"/>
  <c r="JE48" i="7" s="1"/>
  <c r="IN48" i="7"/>
  <c r="JF48" i="7" s="1"/>
  <c r="IM50" i="7"/>
  <c r="JE50" i="7" s="1"/>
  <c r="IN50" i="7"/>
  <c r="IM51" i="7"/>
  <c r="JE51" i="7" s="1"/>
  <c r="IN51" i="7"/>
  <c r="IM52" i="7"/>
  <c r="JE52" i="7" s="1"/>
  <c r="IN52" i="7"/>
  <c r="IM53" i="7"/>
  <c r="JE53" i="7" s="1"/>
  <c r="IN53" i="7"/>
  <c r="IM54" i="7"/>
  <c r="JE54" i="7" s="1"/>
  <c r="IN54" i="7"/>
  <c r="IM55" i="7"/>
  <c r="JE55" i="7" s="1"/>
  <c r="IN55" i="7"/>
  <c r="IM56" i="7"/>
  <c r="JE56" i="7" s="1"/>
  <c r="IN56" i="7"/>
  <c r="IM57" i="7"/>
  <c r="JE57" i="7" s="1"/>
  <c r="IN57" i="7"/>
  <c r="IM59" i="7"/>
  <c r="JE59" i="7" s="1"/>
  <c r="IN59" i="7"/>
  <c r="IM61" i="7"/>
  <c r="JE61" i="7" s="1"/>
  <c r="IN61" i="7"/>
  <c r="IM63" i="7"/>
  <c r="JE63" i="7" s="1"/>
  <c r="IN63" i="7"/>
  <c r="IM65" i="7"/>
  <c r="JE65" i="7" s="1"/>
  <c r="IN65" i="7"/>
  <c r="IM66" i="7"/>
  <c r="JE66" i="7" s="1"/>
  <c r="IN66" i="7"/>
  <c r="IM67" i="7"/>
  <c r="JE67" i="7" s="1"/>
  <c r="IN67" i="7"/>
  <c r="IM71" i="7"/>
  <c r="JE71" i="7" s="1"/>
  <c r="IN71" i="7"/>
  <c r="JF71" i="7" s="1"/>
  <c r="IM73" i="7"/>
  <c r="JE73" i="7" s="1"/>
  <c r="IN73" i="7"/>
  <c r="JF73" i="7" s="1"/>
  <c r="IM74" i="7"/>
  <c r="JE74" i="7" s="1"/>
  <c r="IN74" i="7"/>
  <c r="JF74" i="7" s="1"/>
  <c r="IM78" i="7"/>
  <c r="JE78" i="7" s="1"/>
  <c r="IN78" i="7"/>
  <c r="IM79" i="7"/>
  <c r="JE79" i="7" s="1"/>
  <c r="IN79" i="7"/>
  <c r="IN10" i="7"/>
  <c r="IM10" i="7"/>
  <c r="JE10" i="7" s="1"/>
  <c r="HI11" i="7"/>
  <c r="HJ11" i="7"/>
  <c r="HI12" i="7"/>
  <c r="HJ12" i="7"/>
  <c r="HI13" i="7"/>
  <c r="HJ13" i="7"/>
  <c r="HI14" i="7"/>
  <c r="HJ14" i="7"/>
  <c r="HI15" i="7"/>
  <c r="HJ15" i="7"/>
  <c r="HI16" i="7"/>
  <c r="HJ16" i="7"/>
  <c r="HI18" i="7"/>
  <c r="HJ18" i="7"/>
  <c r="HI19" i="7"/>
  <c r="HJ19" i="7"/>
  <c r="HJ22" i="7"/>
  <c r="HI23" i="7"/>
  <c r="HJ23" i="7"/>
  <c r="HI24" i="7"/>
  <c r="HJ24" i="7"/>
  <c r="HI25" i="7"/>
  <c r="HJ25" i="7"/>
  <c r="HI26" i="7"/>
  <c r="HJ26" i="7"/>
  <c r="HI28" i="7"/>
  <c r="HJ28" i="7"/>
  <c r="HI32" i="7"/>
  <c r="HJ32" i="7"/>
  <c r="HI34" i="7"/>
  <c r="HJ34" i="7"/>
  <c r="HI36" i="7"/>
  <c r="HJ36" i="7"/>
  <c r="HI37" i="7"/>
  <c r="HJ37" i="7"/>
  <c r="HI38" i="7"/>
  <c r="HJ38" i="7"/>
  <c r="HI42" i="7"/>
  <c r="HJ42" i="7"/>
  <c r="HI43" i="7"/>
  <c r="HJ43" i="7"/>
  <c r="HI44" i="7"/>
  <c r="HJ44" i="7"/>
  <c r="HI45" i="7"/>
  <c r="HJ45" i="7"/>
  <c r="HI46" i="7"/>
  <c r="HJ46" i="7"/>
  <c r="HI48" i="7"/>
  <c r="HJ48" i="7"/>
  <c r="HI50" i="7"/>
  <c r="HJ50" i="7"/>
  <c r="HI51" i="7"/>
  <c r="HJ51" i="7"/>
  <c r="HI52" i="7"/>
  <c r="HJ52" i="7"/>
  <c r="HI53" i="7"/>
  <c r="HJ53" i="7"/>
  <c r="HI54" i="7"/>
  <c r="HJ54" i="7"/>
  <c r="HI55" i="7"/>
  <c r="HJ55" i="7"/>
  <c r="HI56" i="7"/>
  <c r="HJ56" i="7"/>
  <c r="HI57" i="7"/>
  <c r="HJ57" i="7"/>
  <c r="HI59" i="7"/>
  <c r="HJ59" i="7"/>
  <c r="HI61" i="7"/>
  <c r="HJ61" i="7"/>
  <c r="HI63" i="7"/>
  <c r="HJ63" i="7"/>
  <c r="HI65" i="7"/>
  <c r="HJ65" i="7"/>
  <c r="HI66" i="7"/>
  <c r="HJ66" i="7"/>
  <c r="HI67" i="7"/>
  <c r="HJ67" i="7"/>
  <c r="HI71" i="7"/>
  <c r="HJ71" i="7"/>
  <c r="HI73" i="7"/>
  <c r="HJ73" i="7"/>
  <c r="HI74" i="7"/>
  <c r="HJ74" i="7"/>
  <c r="HI78" i="7"/>
  <c r="HJ78" i="7"/>
  <c r="HI79" i="7"/>
  <c r="HJ79" i="7"/>
  <c r="HJ10" i="7"/>
  <c r="HI10" i="7"/>
  <c r="GZ11" i="7"/>
  <c r="HA11" i="7"/>
  <c r="GZ12" i="7"/>
  <c r="HA12" i="7"/>
  <c r="GZ13" i="7"/>
  <c r="HA13" i="7"/>
  <c r="GZ14" i="7"/>
  <c r="HA14" i="7"/>
  <c r="GZ15" i="7"/>
  <c r="HA15" i="7"/>
  <c r="GZ16" i="7"/>
  <c r="HA16" i="7"/>
  <c r="GZ18" i="7"/>
  <c r="HA18" i="7"/>
  <c r="GZ19" i="7"/>
  <c r="HA19" i="7"/>
  <c r="GZ22" i="7"/>
  <c r="HA22" i="7"/>
  <c r="HA23" i="7"/>
  <c r="GZ24" i="7"/>
  <c r="HA24" i="7"/>
  <c r="GZ25" i="7"/>
  <c r="HA25" i="7"/>
  <c r="GZ26" i="7"/>
  <c r="HA26" i="7"/>
  <c r="GZ28" i="7"/>
  <c r="HA28" i="7"/>
  <c r="GZ32" i="7"/>
  <c r="HA32" i="7"/>
  <c r="GZ34" i="7"/>
  <c r="HA34" i="7"/>
  <c r="GZ36" i="7"/>
  <c r="HA36" i="7"/>
  <c r="GZ37" i="7"/>
  <c r="HA37" i="7"/>
  <c r="GZ38" i="7"/>
  <c r="HA38" i="7"/>
  <c r="GZ42" i="7"/>
  <c r="HA42" i="7"/>
  <c r="GZ43" i="7"/>
  <c r="HA43" i="7"/>
  <c r="GZ44" i="7"/>
  <c r="HA44" i="7"/>
  <c r="GZ45" i="7"/>
  <c r="HA45" i="7"/>
  <c r="GZ46" i="7"/>
  <c r="HA46" i="7"/>
  <c r="GZ48" i="7"/>
  <c r="HA48" i="7"/>
  <c r="GZ50" i="7"/>
  <c r="HA50" i="7"/>
  <c r="GZ51" i="7"/>
  <c r="HA51" i="7"/>
  <c r="GZ52" i="7"/>
  <c r="HA52" i="7"/>
  <c r="GZ53" i="7"/>
  <c r="HA53" i="7"/>
  <c r="GZ54" i="7"/>
  <c r="HA54" i="7"/>
  <c r="GZ55" i="7"/>
  <c r="HA55" i="7"/>
  <c r="GZ56" i="7"/>
  <c r="HA56" i="7"/>
  <c r="GZ57" i="7"/>
  <c r="HA57" i="7"/>
  <c r="GZ59" i="7"/>
  <c r="HA59" i="7"/>
  <c r="GZ61" i="7"/>
  <c r="HA61" i="7"/>
  <c r="GZ63" i="7"/>
  <c r="HA63" i="7"/>
  <c r="GZ65" i="7"/>
  <c r="HA65" i="7"/>
  <c r="GZ66" i="7"/>
  <c r="HA66" i="7"/>
  <c r="GZ67" i="7"/>
  <c r="HA67" i="7"/>
  <c r="GZ73" i="7"/>
  <c r="HA73" i="7"/>
  <c r="GZ74" i="7"/>
  <c r="HA74" i="7"/>
  <c r="GZ78" i="7"/>
  <c r="HA78" i="7"/>
  <c r="GZ79" i="7"/>
  <c r="HA79" i="7"/>
  <c r="HA10" i="7"/>
  <c r="GZ10" i="7"/>
  <c r="FK11" i="7"/>
  <c r="FK12" i="7"/>
  <c r="FK13" i="7"/>
  <c r="FK14" i="7"/>
  <c r="FK15" i="7"/>
  <c r="FK16" i="7"/>
  <c r="FK18" i="7"/>
  <c r="FK19" i="7"/>
  <c r="FK22" i="7"/>
  <c r="FK23" i="7"/>
  <c r="FK24" i="7"/>
  <c r="FK25" i="7"/>
  <c r="FK26" i="7"/>
  <c r="FK28" i="7"/>
  <c r="FK32" i="7"/>
  <c r="FK34" i="7"/>
  <c r="FK36" i="7"/>
  <c r="FK37" i="7"/>
  <c r="FK38" i="7"/>
  <c r="FJ42" i="7"/>
  <c r="FK42" i="7"/>
  <c r="FJ43" i="7"/>
  <c r="FK43" i="7"/>
  <c r="FJ44" i="7"/>
  <c r="FK44" i="7"/>
  <c r="FJ45" i="7"/>
  <c r="FK45" i="7"/>
  <c r="FJ46" i="7"/>
  <c r="FK46" i="7"/>
  <c r="FJ48" i="7"/>
  <c r="FK48" i="7"/>
  <c r="FJ50" i="7"/>
  <c r="FK50" i="7"/>
  <c r="FJ51" i="7"/>
  <c r="FK51" i="7"/>
  <c r="FJ52" i="7"/>
  <c r="FK52" i="7"/>
  <c r="FJ53" i="7"/>
  <c r="FK53" i="7"/>
  <c r="FJ54" i="7"/>
  <c r="FJ55" i="7"/>
  <c r="FK55" i="7"/>
  <c r="FJ56" i="7"/>
  <c r="FK56" i="7"/>
  <c r="FJ57" i="7"/>
  <c r="FK57" i="7"/>
  <c r="FJ59" i="7"/>
  <c r="FK59" i="7"/>
  <c r="FJ61" i="7"/>
  <c r="FK61" i="7"/>
  <c r="FJ63" i="7"/>
  <c r="FK63" i="7"/>
  <c r="FJ65" i="7"/>
  <c r="FK65" i="7"/>
  <c r="FJ66" i="7"/>
  <c r="FK66" i="7"/>
  <c r="FJ67" i="7"/>
  <c r="FK67" i="7"/>
  <c r="FJ71" i="7"/>
  <c r="FK71" i="7"/>
  <c r="FJ73" i="7"/>
  <c r="FK73" i="7"/>
  <c r="FJ74" i="7"/>
  <c r="FK74" i="7"/>
  <c r="FJ78" i="7"/>
  <c r="FK78" i="7"/>
  <c r="FJ79" i="7"/>
  <c r="FK79" i="7"/>
  <c r="FK10" i="7"/>
  <c r="FJ76" i="7"/>
  <c r="FK76" i="7"/>
  <c r="FQ76" i="7"/>
  <c r="GO76" i="7"/>
  <c r="GX76" i="7"/>
  <c r="HB76" i="7" s="1"/>
  <c r="HD76" i="7"/>
  <c r="HG76" i="7"/>
  <c r="HM76" i="7"/>
  <c r="HP76" i="7"/>
  <c r="ID76" i="7"/>
  <c r="IE76" i="7"/>
  <c r="IH76" i="7"/>
  <c r="IK76" i="7"/>
  <c r="IQ76" i="7"/>
  <c r="IT76" i="7"/>
  <c r="IV76" i="7"/>
  <c r="IW76" i="7"/>
  <c r="IY76" i="7"/>
  <c r="IZ76" i="7"/>
  <c r="JI76" i="7"/>
  <c r="JL76" i="7"/>
  <c r="JR76" i="7"/>
  <c r="JU76" i="7"/>
  <c r="JX76" i="7"/>
  <c r="KD76" i="7"/>
  <c r="KG76" i="7"/>
  <c r="FJ68" i="7"/>
  <c r="FK68" i="7"/>
  <c r="FQ68" i="7"/>
  <c r="GO68" i="7"/>
  <c r="GX68" i="7"/>
  <c r="HB68" i="7" s="1"/>
  <c r="HD68" i="7"/>
  <c r="HG68" i="7"/>
  <c r="HM68" i="7"/>
  <c r="HP68" i="7"/>
  <c r="HY68" i="7"/>
  <c r="ID68" i="7"/>
  <c r="IE68" i="7"/>
  <c r="IH68" i="7"/>
  <c r="IK68" i="7"/>
  <c r="IQ68" i="7"/>
  <c r="IT68" i="7"/>
  <c r="IV68" i="7"/>
  <c r="IW68" i="7"/>
  <c r="IY68" i="7"/>
  <c r="IZ68" i="7"/>
  <c r="JI68" i="7"/>
  <c r="JL68" i="7"/>
  <c r="JR68" i="7"/>
  <c r="JU68" i="7"/>
  <c r="JX68" i="7"/>
  <c r="KD68" i="7"/>
  <c r="KG68" i="7"/>
  <c r="FJ64" i="7"/>
  <c r="FK64" i="7"/>
  <c r="FQ64" i="7"/>
  <c r="GO64" i="7"/>
  <c r="GX64" i="7"/>
  <c r="HB64" i="7" s="1"/>
  <c r="HD64" i="7"/>
  <c r="HG64" i="7"/>
  <c r="HM64" i="7"/>
  <c r="HP64" i="7"/>
  <c r="HY64" i="7"/>
  <c r="ID64" i="7"/>
  <c r="IE64" i="7"/>
  <c r="IH64" i="7"/>
  <c r="IK64" i="7"/>
  <c r="IQ64" i="7"/>
  <c r="IT64" i="7"/>
  <c r="IV64" i="7"/>
  <c r="IW64" i="7"/>
  <c r="IY64" i="7"/>
  <c r="IZ64" i="7"/>
  <c r="JI64" i="7"/>
  <c r="JL64" i="7"/>
  <c r="JR64" i="7"/>
  <c r="JU64" i="7"/>
  <c r="JX64" i="7"/>
  <c r="KD64" i="7"/>
  <c r="KG64" i="7"/>
  <c r="FJ60" i="7"/>
  <c r="FK60" i="7"/>
  <c r="FQ60" i="7"/>
  <c r="GO60" i="7"/>
  <c r="GX60" i="7"/>
  <c r="HB60" i="7" s="1"/>
  <c r="HD60" i="7"/>
  <c r="HG60" i="7"/>
  <c r="HM60" i="7"/>
  <c r="HP60" i="7"/>
  <c r="HY60" i="7"/>
  <c r="ID60" i="7"/>
  <c r="IE60" i="7"/>
  <c r="IH60" i="7"/>
  <c r="IK60" i="7"/>
  <c r="IQ60" i="7"/>
  <c r="IT60" i="7"/>
  <c r="IV60" i="7"/>
  <c r="IW60" i="7"/>
  <c r="IY60" i="7"/>
  <c r="IZ60" i="7"/>
  <c r="JI60" i="7"/>
  <c r="JL60" i="7"/>
  <c r="JR60" i="7"/>
  <c r="JU60" i="7"/>
  <c r="JX60" i="7"/>
  <c r="KD60" i="7"/>
  <c r="KG60" i="7"/>
  <c r="FJ47" i="7"/>
  <c r="FK47" i="7"/>
  <c r="GX49" i="7"/>
  <c r="HB49" i="7" s="1"/>
  <c r="HD49" i="7"/>
  <c r="HG49" i="7"/>
  <c r="HP49" i="7"/>
  <c r="IH49" i="7"/>
  <c r="IK49" i="7"/>
  <c r="IQ49" i="7"/>
  <c r="IT49" i="7"/>
  <c r="IV49" i="7"/>
  <c r="IW49" i="7"/>
  <c r="IY49" i="7"/>
  <c r="IZ49" i="7"/>
  <c r="JI49" i="7"/>
  <c r="JL47" i="7"/>
  <c r="JR47" i="7"/>
  <c r="JU47" i="7"/>
  <c r="JU49" i="7" s="1"/>
  <c r="JX47" i="7"/>
  <c r="JX49" i="7" s="1"/>
  <c r="KD49" i="7"/>
  <c r="KG47" i="7"/>
  <c r="KK47" i="7" s="1"/>
  <c r="FK39" i="7"/>
  <c r="FQ39" i="7"/>
  <c r="GO39" i="7"/>
  <c r="GX39" i="7"/>
  <c r="HB39" i="7" s="1"/>
  <c r="HD39" i="7"/>
  <c r="HG39" i="7"/>
  <c r="HM39" i="7"/>
  <c r="HP39" i="7"/>
  <c r="HY39" i="7"/>
  <c r="IE39" i="7"/>
  <c r="IH39" i="7"/>
  <c r="IK39" i="7"/>
  <c r="IQ39" i="7"/>
  <c r="IT39" i="7"/>
  <c r="IW39" i="7"/>
  <c r="IZ39" i="7"/>
  <c r="JI39" i="7"/>
  <c r="JL39" i="7"/>
  <c r="JR39" i="7"/>
  <c r="JU39" i="7"/>
  <c r="JX39" i="7"/>
  <c r="KD39" i="7"/>
  <c r="KG39" i="7"/>
  <c r="FK29" i="7"/>
  <c r="GO29" i="7"/>
  <c r="GX29" i="7"/>
  <c r="HD29" i="7"/>
  <c r="HD30" i="7" s="1"/>
  <c r="HG29" i="7"/>
  <c r="HM29" i="7"/>
  <c r="HP29" i="7"/>
  <c r="IE29" i="7"/>
  <c r="IH29" i="7"/>
  <c r="IK29" i="7"/>
  <c r="IQ29" i="7"/>
  <c r="IT29" i="7"/>
  <c r="IT30" i="7" s="1"/>
  <c r="IW29" i="7"/>
  <c r="IW30" i="7" s="1"/>
  <c r="JI29" i="7"/>
  <c r="JL29" i="7"/>
  <c r="JR29" i="7"/>
  <c r="JU29" i="7"/>
  <c r="JU30" i="7" s="1"/>
  <c r="JX29" i="7"/>
  <c r="JX30" i="7" s="1"/>
  <c r="KD29" i="7"/>
  <c r="KG29" i="7"/>
  <c r="GO20" i="7"/>
  <c r="GX20" i="7"/>
  <c r="HD20" i="7"/>
  <c r="HD21" i="7" s="1"/>
  <c r="HG20" i="7"/>
  <c r="HM20" i="7"/>
  <c r="HP20" i="7"/>
  <c r="IE20" i="7"/>
  <c r="IH20" i="7"/>
  <c r="IK20" i="7"/>
  <c r="IK21" i="7" s="1"/>
  <c r="IQ20" i="7"/>
  <c r="IT20" i="7"/>
  <c r="IT21" i="7" s="1"/>
  <c r="IW20" i="7"/>
  <c r="IW21" i="7" s="1"/>
  <c r="IZ20" i="7"/>
  <c r="IZ21" i="7" s="1"/>
  <c r="JI20" i="7"/>
  <c r="JL20" i="7"/>
  <c r="JR20" i="7"/>
  <c r="JU20" i="7"/>
  <c r="JU21" i="7" s="1"/>
  <c r="JX20" i="7"/>
  <c r="JX21" i="7" s="1"/>
  <c r="KD20" i="7"/>
  <c r="KG20" i="7"/>
  <c r="HR60" i="7"/>
  <c r="HR49" i="7"/>
  <c r="HR47" i="7"/>
  <c r="HR64" i="7"/>
  <c r="FJ49" i="7"/>
  <c r="IM28" i="7"/>
  <c r="JE28" i="7" s="1"/>
  <c r="HI22" i="7"/>
  <c r="IM19" i="7"/>
  <c r="JE19" i="7" s="1"/>
  <c r="KA47" i="7" l="1"/>
  <c r="KA60" i="7"/>
  <c r="KA68" i="7"/>
  <c r="KA39" i="7"/>
  <c r="KA29" i="7"/>
  <c r="KA64" i="7"/>
  <c r="KA20" i="7"/>
  <c r="KA76" i="7"/>
  <c r="JZ20" i="7"/>
  <c r="JF26" i="7"/>
  <c r="JF23" i="7"/>
  <c r="JF32" i="7"/>
  <c r="JF53" i="7"/>
  <c r="JF36" i="7"/>
  <c r="JF65" i="7"/>
  <c r="JF34" i="7"/>
  <c r="JF15" i="7"/>
  <c r="JF67" i="7"/>
  <c r="JF45" i="7"/>
  <c r="JF33" i="7"/>
  <c r="JF66" i="7"/>
  <c r="JF50" i="7"/>
  <c r="JF18" i="7"/>
  <c r="JF13" i="7"/>
  <c r="KK76" i="7"/>
  <c r="HK49" i="7"/>
  <c r="JF19" i="7"/>
  <c r="HT64" i="7"/>
  <c r="HT68" i="7"/>
  <c r="GR64" i="7"/>
  <c r="GS64" i="7"/>
  <c r="IY30" i="7"/>
  <c r="IM49" i="7"/>
  <c r="IO49" i="7"/>
  <c r="IS21" i="7"/>
  <c r="JF57" i="7"/>
  <c r="JF43" i="7"/>
  <c r="HI39" i="7"/>
  <c r="IA39" i="7" s="1"/>
  <c r="HK39" i="7"/>
  <c r="IM60" i="7"/>
  <c r="IS30" i="7"/>
  <c r="IM64" i="7"/>
  <c r="IO64" i="7"/>
  <c r="HI60" i="7"/>
  <c r="IA60" i="7" s="1"/>
  <c r="HK60" i="7"/>
  <c r="IO68" i="7"/>
  <c r="JL30" i="7"/>
  <c r="GR29" i="7"/>
  <c r="GS29" i="7"/>
  <c r="IM39" i="7"/>
  <c r="IO39" i="7"/>
  <c r="HG21" i="7"/>
  <c r="KK64" i="7"/>
  <c r="GX21" i="7"/>
  <c r="HB21" i="7" s="1"/>
  <c r="HB20" i="7"/>
  <c r="JF56" i="7"/>
  <c r="HT60" i="7"/>
  <c r="KK68" i="7"/>
  <c r="GR76" i="7"/>
  <c r="GS76" i="7"/>
  <c r="HI64" i="7"/>
  <c r="IA64" i="7" s="1"/>
  <c r="HK64" i="7"/>
  <c r="IM76" i="7"/>
  <c r="IO76" i="7"/>
  <c r="JW21" i="7"/>
  <c r="IV21" i="7"/>
  <c r="IJ21" i="7"/>
  <c r="IJ31" i="7" s="1"/>
  <c r="IJ40" i="7" s="1"/>
  <c r="IM40" i="7" s="1"/>
  <c r="IO20" i="7"/>
  <c r="JT30" i="7"/>
  <c r="JZ30" i="7" s="1"/>
  <c r="IV30" i="7"/>
  <c r="HP21" i="7"/>
  <c r="HT20" i="7"/>
  <c r="IO60" i="7"/>
  <c r="HC30" i="7"/>
  <c r="HI30" i="7" s="1"/>
  <c r="JI21" i="7"/>
  <c r="KA21" i="7" s="1"/>
  <c r="KG30" i="7"/>
  <c r="KK29" i="7"/>
  <c r="HT39" i="7"/>
  <c r="JL49" i="7"/>
  <c r="JL69" i="7" s="1"/>
  <c r="JF78" i="7"/>
  <c r="JF55" i="7"/>
  <c r="JF38" i="7"/>
  <c r="HI68" i="7"/>
  <c r="IA68" i="7" s="1"/>
  <c r="HK68" i="7"/>
  <c r="JW30" i="7"/>
  <c r="JR30" i="7"/>
  <c r="JI30" i="7"/>
  <c r="KA30" i="7" s="1"/>
  <c r="JF59" i="7"/>
  <c r="HT76" i="7"/>
  <c r="JL21" i="7"/>
  <c r="GR20" i="7"/>
  <c r="GS20" i="7"/>
  <c r="HP30" i="7"/>
  <c r="HT29" i="7"/>
  <c r="JF25" i="7"/>
  <c r="IB70" i="7"/>
  <c r="LT70" i="7" s="1"/>
  <c r="LW70" i="7" s="1"/>
  <c r="HI76" i="7"/>
  <c r="HK76" i="7"/>
  <c r="KG21" i="7"/>
  <c r="KK20" i="7"/>
  <c r="GX30" i="7"/>
  <c r="HB30" i="7" s="1"/>
  <c r="HB29" i="7"/>
  <c r="JF44" i="7"/>
  <c r="KK39" i="7"/>
  <c r="JF54" i="7"/>
  <c r="JF37" i="7"/>
  <c r="IA70" i="7"/>
  <c r="LS70" i="7" s="1"/>
  <c r="JW49" i="7"/>
  <c r="KK60" i="7"/>
  <c r="HC21" i="7"/>
  <c r="HI21" i="7" s="1"/>
  <c r="JR21" i="7"/>
  <c r="GR68" i="7"/>
  <c r="GS68" i="7"/>
  <c r="HG30" i="7"/>
  <c r="GR60" i="7"/>
  <c r="GS60" i="7"/>
  <c r="JF24" i="7"/>
  <c r="JT21" i="7"/>
  <c r="JZ21" i="7" s="1"/>
  <c r="IK30" i="7"/>
  <c r="IH30" i="7"/>
  <c r="GR39" i="7"/>
  <c r="GS39" i="7"/>
  <c r="IH21" i="7"/>
  <c r="JF10" i="7"/>
  <c r="JF63" i="7"/>
  <c r="JF52" i="7"/>
  <c r="JF79" i="7"/>
  <c r="ID30" i="7"/>
  <c r="JF61" i="7"/>
  <c r="JF51" i="7"/>
  <c r="JF42" i="7"/>
  <c r="JF16" i="7"/>
  <c r="JF27" i="7"/>
  <c r="ID21" i="7"/>
  <c r="IM20" i="7"/>
  <c r="IA18" i="7"/>
  <c r="KJ60" i="7"/>
  <c r="KD30" i="7"/>
  <c r="KJ29" i="7"/>
  <c r="KG49" i="7"/>
  <c r="KJ47" i="7"/>
  <c r="KJ64" i="7"/>
  <c r="KJ68" i="7"/>
  <c r="KJ76" i="7"/>
  <c r="KJ39" i="7"/>
  <c r="KD21" i="7"/>
  <c r="KJ20" i="7"/>
  <c r="IA13" i="7"/>
  <c r="IA25" i="7"/>
  <c r="IB13" i="7"/>
  <c r="IB36" i="7"/>
  <c r="IB43" i="7"/>
  <c r="IB46" i="7"/>
  <c r="IB52" i="7"/>
  <c r="IB56" i="7"/>
  <c r="IB63" i="7"/>
  <c r="IB71" i="7"/>
  <c r="IB79" i="7"/>
  <c r="IA27" i="7"/>
  <c r="IA33" i="7"/>
  <c r="IA19" i="7"/>
  <c r="IA43" i="7"/>
  <c r="IA56" i="7"/>
  <c r="IA79" i="7"/>
  <c r="IB25" i="7"/>
  <c r="IA10" i="7"/>
  <c r="IA14" i="7"/>
  <c r="IA22" i="7"/>
  <c r="IA26" i="7"/>
  <c r="IA37" i="7"/>
  <c r="IA44" i="7"/>
  <c r="IA48" i="7"/>
  <c r="IA53" i="7"/>
  <c r="IA57" i="7"/>
  <c r="IA65" i="7"/>
  <c r="IA73" i="7"/>
  <c r="IB10" i="7"/>
  <c r="IB14" i="7"/>
  <c r="IB22" i="7"/>
  <c r="IB26" i="7"/>
  <c r="IB37" i="7"/>
  <c r="IB44" i="7"/>
  <c r="IB48" i="7"/>
  <c r="IB53" i="7"/>
  <c r="IB57" i="7"/>
  <c r="IB65" i="7"/>
  <c r="IB73" i="7"/>
  <c r="IA36" i="7"/>
  <c r="IA52" i="7"/>
  <c r="IA71" i="7"/>
  <c r="IA11" i="7"/>
  <c r="IA15" i="7"/>
  <c r="IA23" i="7"/>
  <c r="IA32" i="7"/>
  <c r="IA38" i="7"/>
  <c r="IA45" i="7"/>
  <c r="IA50" i="7"/>
  <c r="IA54" i="7"/>
  <c r="IA59" i="7"/>
  <c r="IA66" i="7"/>
  <c r="IA74" i="7"/>
  <c r="IB11" i="7"/>
  <c r="IB15" i="7"/>
  <c r="IB23" i="7"/>
  <c r="IB32" i="7"/>
  <c r="IB38" i="7"/>
  <c r="IB45" i="7"/>
  <c r="IB50" i="7"/>
  <c r="IB54" i="7"/>
  <c r="IB59" i="7"/>
  <c r="IB66" i="7"/>
  <c r="IB74" i="7"/>
  <c r="IA28" i="7"/>
  <c r="IA46" i="7"/>
  <c r="IA63" i="7"/>
  <c r="IB19" i="7"/>
  <c r="IA12" i="7"/>
  <c r="IA16" i="7"/>
  <c r="IA24" i="7"/>
  <c r="IA34" i="7"/>
  <c r="IA42" i="7"/>
  <c r="IA51" i="7"/>
  <c r="IA55" i="7"/>
  <c r="IA61" i="7"/>
  <c r="IA67" i="7"/>
  <c r="IA78" i="7"/>
  <c r="IB12" i="7"/>
  <c r="IB16" i="7"/>
  <c r="IB24" i="7"/>
  <c r="IB34" i="7"/>
  <c r="IB42" i="7"/>
  <c r="IB51" i="7"/>
  <c r="IB55" i="7"/>
  <c r="IB61" i="7"/>
  <c r="IB67" i="7"/>
  <c r="IB78" i="7"/>
  <c r="IB27" i="7"/>
  <c r="IB33" i="7"/>
  <c r="JB39" i="7"/>
  <c r="JB68" i="7"/>
  <c r="JB47" i="7"/>
  <c r="JB76" i="7"/>
  <c r="IP21" i="7"/>
  <c r="JB20" i="7"/>
  <c r="JB60" i="7"/>
  <c r="IP30" i="7"/>
  <c r="JB29" i="7"/>
  <c r="JB64" i="7"/>
  <c r="DX47" i="7"/>
  <c r="DX39" i="7"/>
  <c r="DX64" i="7"/>
  <c r="DX20" i="7"/>
  <c r="DX29" i="7"/>
  <c r="DX68" i="7"/>
  <c r="DX76" i="7"/>
  <c r="DX60" i="7"/>
  <c r="DW49" i="7"/>
  <c r="DW21" i="7"/>
  <c r="DW30" i="7"/>
  <c r="GQ47" i="7"/>
  <c r="GZ47" i="7"/>
  <c r="HY20" i="7"/>
  <c r="HY30" i="7"/>
  <c r="HY29" i="7"/>
  <c r="HY49" i="7"/>
  <c r="HY47" i="7"/>
  <c r="LQ49" i="7"/>
  <c r="LQ47" i="7"/>
  <c r="LQ31" i="7"/>
  <c r="LQ29" i="7"/>
  <c r="IM47" i="7"/>
  <c r="LQ20" i="7"/>
  <c r="GQ20" i="7"/>
  <c r="GZ20" i="7"/>
  <c r="IM29" i="7"/>
  <c r="HI47" i="7"/>
  <c r="KL54" i="7"/>
  <c r="KL12" i="7"/>
  <c r="IJ69" i="7"/>
  <c r="HI20" i="7"/>
  <c r="KL60" i="7"/>
  <c r="KL15" i="7"/>
  <c r="FE39" i="7"/>
  <c r="KL28" i="7"/>
  <c r="FP30" i="7"/>
  <c r="FP29" i="7"/>
  <c r="FP49" i="7"/>
  <c r="FP47" i="7"/>
  <c r="FP21" i="7"/>
  <c r="FP20" i="7"/>
  <c r="FE76" i="7"/>
  <c r="IE49" i="7"/>
  <c r="ID49" i="7"/>
  <c r="IE21" i="7"/>
  <c r="FQ21" i="7"/>
  <c r="FQ20" i="7"/>
  <c r="FQ30" i="7"/>
  <c r="FQ29" i="7"/>
  <c r="FQ49" i="7"/>
  <c r="FQ47" i="7"/>
  <c r="FE60" i="7"/>
  <c r="FE68" i="7"/>
  <c r="FE30" i="7"/>
  <c r="FE29" i="7"/>
  <c r="FE49" i="7"/>
  <c r="FE47" i="7"/>
  <c r="FE20" i="7"/>
  <c r="FE64" i="7"/>
  <c r="HA20" i="7"/>
  <c r="EP20" i="7"/>
  <c r="EP30" i="7"/>
  <c r="EP29" i="7"/>
  <c r="EP68" i="7"/>
  <c r="HS76" i="7"/>
  <c r="HA76" i="7"/>
  <c r="EO49" i="7"/>
  <c r="EO47" i="7"/>
  <c r="EP39" i="7"/>
  <c r="HJ60" i="7"/>
  <c r="EP64" i="7"/>
  <c r="EO21" i="7"/>
  <c r="EO20" i="7"/>
  <c r="EP49" i="7"/>
  <c r="EP47" i="7"/>
  <c r="EP60" i="7"/>
  <c r="EP76" i="7"/>
  <c r="JC47" i="7"/>
  <c r="IV69" i="7"/>
  <c r="FT10" i="7"/>
  <c r="KM74" i="7"/>
  <c r="KL37" i="7"/>
  <c r="KL34" i="7"/>
  <c r="KL24" i="7"/>
  <c r="KL22" i="7"/>
  <c r="KL13" i="7"/>
  <c r="KL11" i="7"/>
  <c r="HI29" i="7"/>
  <c r="FT56" i="7"/>
  <c r="FT46" i="7"/>
  <c r="FT36" i="7"/>
  <c r="KM79" i="7"/>
  <c r="HJ49" i="7"/>
  <c r="FS33" i="7"/>
  <c r="HJ39" i="7"/>
  <c r="IN76" i="7"/>
  <c r="KL26" i="7"/>
  <c r="KL18" i="7"/>
  <c r="KM67" i="7"/>
  <c r="KM48" i="7"/>
  <c r="KM53" i="7"/>
  <c r="FT27" i="7"/>
  <c r="FT54" i="7"/>
  <c r="IM68" i="7"/>
  <c r="GO30" i="7"/>
  <c r="IN39" i="7"/>
  <c r="KL71" i="7"/>
  <c r="FT45" i="7"/>
  <c r="KM28" i="7"/>
  <c r="GZ29" i="7"/>
  <c r="IN64" i="7"/>
  <c r="KM26" i="7"/>
  <c r="KM24" i="7"/>
  <c r="KM13" i="7"/>
  <c r="GQ29" i="7"/>
  <c r="FT33" i="7"/>
  <c r="KM33" i="7"/>
  <c r="FS46" i="7"/>
  <c r="FT59" i="7"/>
  <c r="KM10" i="7"/>
  <c r="KL78" i="7"/>
  <c r="KL76" i="7"/>
  <c r="KL39" i="7"/>
  <c r="FK49" i="7"/>
  <c r="KM22" i="7"/>
  <c r="KM18" i="7"/>
  <c r="KM15" i="7"/>
  <c r="KM11" i="7"/>
  <c r="GQ49" i="7"/>
  <c r="KL64" i="7"/>
  <c r="EO30" i="7"/>
  <c r="JT49" i="7"/>
  <c r="KL47" i="7"/>
  <c r="HI49" i="7"/>
  <c r="HC69" i="7"/>
  <c r="IN60" i="7"/>
  <c r="FS22" i="7"/>
  <c r="KM44" i="7"/>
  <c r="KM37" i="7"/>
  <c r="KM34" i="7"/>
  <c r="KL61" i="7"/>
  <c r="KL57" i="7"/>
  <c r="KL53" i="7"/>
  <c r="KL51" i="7"/>
  <c r="KL48" i="7"/>
  <c r="KL44" i="7"/>
  <c r="FT71" i="7"/>
  <c r="FT66" i="7"/>
  <c r="FT63" i="7"/>
  <c r="FT52" i="7"/>
  <c r="FT50" i="7"/>
  <c r="FT43" i="7"/>
  <c r="FT38" i="7"/>
  <c r="FS11" i="7"/>
  <c r="IW69" i="7"/>
  <c r="IW77" i="7" s="1"/>
  <c r="JC60" i="7"/>
  <c r="KM65" i="7"/>
  <c r="KM61" i="7"/>
  <c r="KM57" i="7"/>
  <c r="KM55" i="7"/>
  <c r="FS16" i="7"/>
  <c r="HJ20" i="7"/>
  <c r="HS60" i="7"/>
  <c r="HS64" i="7"/>
  <c r="HA64" i="7"/>
  <c r="HS20" i="7"/>
  <c r="GO21" i="7"/>
  <c r="FK30" i="7"/>
  <c r="FT34" i="7"/>
  <c r="HA47" i="7"/>
  <c r="IE30" i="7"/>
  <c r="IN68" i="7"/>
  <c r="HS68" i="7"/>
  <c r="HA68" i="7"/>
  <c r="KM42" i="7"/>
  <c r="HJ76" i="7"/>
  <c r="HA60" i="7"/>
  <c r="HG69" i="7"/>
  <c r="KL65" i="7"/>
  <c r="KL42" i="7"/>
  <c r="KL67" i="7"/>
  <c r="KL55" i="7"/>
  <c r="JC20" i="7"/>
  <c r="FS48" i="7"/>
  <c r="FS34" i="7"/>
  <c r="FS28" i="7"/>
  <c r="FS19" i="7"/>
  <c r="FS78" i="7"/>
  <c r="FS73" i="7"/>
  <c r="FS61" i="7"/>
  <c r="FS42" i="7"/>
  <c r="FS37" i="7"/>
  <c r="FS74" i="7"/>
  <c r="FS71" i="7"/>
  <c r="FS50" i="7"/>
  <c r="FS10" i="7"/>
  <c r="FS12" i="7"/>
  <c r="FS13" i="7"/>
  <c r="IT31" i="7"/>
  <c r="IW31" i="7"/>
  <c r="KD69" i="7"/>
  <c r="IN49" i="7"/>
  <c r="HJ29" i="7"/>
  <c r="HJ47" i="7"/>
  <c r="HP69" i="7"/>
  <c r="FS18" i="7"/>
  <c r="HJ64" i="7"/>
  <c r="HM21" i="7"/>
  <c r="FS59" i="7"/>
  <c r="FS38" i="7"/>
  <c r="JU31" i="7"/>
  <c r="JU40" i="7" s="1"/>
  <c r="IT69" i="7"/>
  <c r="IT77" i="7" s="1"/>
  <c r="IN47" i="7"/>
  <c r="GX69" i="7"/>
  <c r="FS24" i="7"/>
  <c r="FT53" i="7"/>
  <c r="FT19" i="7"/>
  <c r="FS67" i="7"/>
  <c r="FS65" i="7"/>
  <c r="FS44" i="7"/>
  <c r="KL79" i="7"/>
  <c r="KL74" i="7"/>
  <c r="KM66" i="7"/>
  <c r="KM63" i="7"/>
  <c r="KM59" i="7"/>
  <c r="KM56" i="7"/>
  <c r="KM54" i="7"/>
  <c r="KM52" i="7"/>
  <c r="KM50" i="7"/>
  <c r="KM46" i="7"/>
  <c r="KM45" i="7"/>
  <c r="KM43" i="7"/>
  <c r="KM38" i="7"/>
  <c r="KM36" i="7"/>
  <c r="KM32" i="7"/>
  <c r="KM27" i="7"/>
  <c r="KM25" i="7"/>
  <c r="KM23" i="7"/>
  <c r="KM19" i="7"/>
  <c r="KM16" i="7"/>
  <c r="KM14" i="7"/>
  <c r="KM12" i="7"/>
  <c r="FS57" i="7"/>
  <c r="FS51" i="7"/>
  <c r="KL10" i="7"/>
  <c r="KM78" i="7"/>
  <c r="KL66" i="7"/>
  <c r="KL63" i="7"/>
  <c r="KL59" i="7"/>
  <c r="KL56" i="7"/>
  <c r="KL52" i="7"/>
  <c r="KL50" i="7"/>
  <c r="KL46" i="7"/>
  <c r="KL45" i="7"/>
  <c r="KL43" i="7"/>
  <c r="KL38" i="7"/>
  <c r="KL36" i="7"/>
  <c r="KL32" i="7"/>
  <c r="KL27" i="7"/>
  <c r="KL25" i="7"/>
  <c r="KL19" i="7"/>
  <c r="KL16" i="7"/>
  <c r="KL33" i="7"/>
  <c r="GQ31" i="7"/>
  <c r="HS39" i="7"/>
  <c r="HA39" i="7"/>
  <c r="IK69" i="7"/>
  <c r="IK77" i="7" s="1"/>
  <c r="FT32" i="7"/>
  <c r="FT74" i="7"/>
  <c r="GZ77" i="7"/>
  <c r="HR77" i="7"/>
  <c r="HR76" i="7"/>
  <c r="KL68" i="7"/>
  <c r="IY69" i="7"/>
  <c r="HJ68" i="7"/>
  <c r="HD69" i="7"/>
  <c r="GR47" i="7"/>
  <c r="GO49" i="7"/>
  <c r="GS49" i="7" s="1"/>
  <c r="JI69" i="7"/>
  <c r="IB28" i="7"/>
  <c r="JC28" i="7"/>
  <c r="IZ29" i="7"/>
  <c r="JC68" i="7"/>
  <c r="IQ69" i="7"/>
  <c r="FK20" i="7"/>
  <c r="IY21" i="7"/>
  <c r="HA29" i="7"/>
  <c r="FT55" i="7"/>
  <c r="FT48" i="7"/>
  <c r="FT28" i="7"/>
  <c r="FT15" i="7"/>
  <c r="HD31" i="7"/>
  <c r="FT78" i="7"/>
  <c r="FT67" i="7"/>
  <c r="FT61" i="7"/>
  <c r="FT51" i="7"/>
  <c r="FT42" i="7"/>
  <c r="FT24" i="7"/>
  <c r="IH69" i="7"/>
  <c r="IQ21" i="7"/>
  <c r="HS29" i="7"/>
  <c r="HM30" i="7"/>
  <c r="JR49" i="7"/>
  <c r="IZ69" i="7"/>
  <c r="IZ77" i="7" s="1"/>
  <c r="JC49" i="7"/>
  <c r="FS56" i="7"/>
  <c r="FS36" i="7"/>
  <c r="IB18" i="7"/>
  <c r="KM73" i="7"/>
  <c r="KL14" i="7"/>
  <c r="HS47" i="7"/>
  <c r="HM49" i="7"/>
  <c r="HT49" i="7" s="1"/>
  <c r="FT73" i="7"/>
  <c r="FT65" i="7"/>
  <c r="FT57" i="7"/>
  <c r="FT44" i="7"/>
  <c r="FT37" i="7"/>
  <c r="FT26" i="7"/>
  <c r="FT22" i="7"/>
  <c r="FT13" i="7"/>
  <c r="FT12" i="7"/>
  <c r="HA49" i="7"/>
  <c r="FT16" i="7"/>
  <c r="JX31" i="7"/>
  <c r="JX40" i="7" s="1"/>
  <c r="JC39" i="7"/>
  <c r="JX69" i="7"/>
  <c r="JC64" i="7"/>
  <c r="JC76" i="7"/>
  <c r="FS26" i="7"/>
  <c r="FS55" i="7"/>
  <c r="FS53" i="7"/>
  <c r="FS15" i="7"/>
  <c r="IQ30" i="7"/>
  <c r="JU69" i="7"/>
  <c r="JU77" i="7" s="1"/>
  <c r="FT79" i="7"/>
  <c r="FT25" i="7"/>
  <c r="FS79" i="7"/>
  <c r="FS66" i="7"/>
  <c r="FS63" i="7"/>
  <c r="FS54" i="7"/>
  <c r="FS52" i="7"/>
  <c r="FS45" i="7"/>
  <c r="FS43" i="7"/>
  <c r="FS32" i="7"/>
  <c r="FS27" i="7"/>
  <c r="FS25" i="7"/>
  <c r="FS23" i="7"/>
  <c r="FS14" i="7"/>
  <c r="FT23" i="7"/>
  <c r="FT14" i="7"/>
  <c r="IP49" i="7"/>
  <c r="FJ30" i="7"/>
  <c r="HR30" i="7"/>
  <c r="KM71" i="7"/>
  <c r="IS69" i="7"/>
  <c r="IN20" i="7"/>
  <c r="IN29" i="7"/>
  <c r="JZ49" i="7" l="1"/>
  <c r="KA49" i="7"/>
  <c r="JR31" i="7"/>
  <c r="JT31" i="7"/>
  <c r="IC68" i="7"/>
  <c r="HJ21" i="7"/>
  <c r="IK31" i="7"/>
  <c r="KN64" i="7"/>
  <c r="JL31" i="7"/>
  <c r="JL40" i="7" s="1"/>
  <c r="KN60" i="7"/>
  <c r="LS42" i="7"/>
  <c r="LV42" i="7" s="1"/>
  <c r="IO30" i="7"/>
  <c r="IV31" i="7"/>
  <c r="JD76" i="7"/>
  <c r="JG76" i="7" s="1"/>
  <c r="JD39" i="7"/>
  <c r="JG39" i="7" s="1"/>
  <c r="KN76" i="7"/>
  <c r="HA21" i="7"/>
  <c r="JE60" i="7"/>
  <c r="JI31" i="7"/>
  <c r="KA31" i="7" s="1"/>
  <c r="KG31" i="7"/>
  <c r="KG40" i="7" s="1"/>
  <c r="JE76" i="7"/>
  <c r="KN68" i="7"/>
  <c r="HK20" i="7"/>
  <c r="IC20" i="7" s="1"/>
  <c r="JW31" i="7"/>
  <c r="JW40" i="7" s="1"/>
  <c r="JF47" i="7"/>
  <c r="HK21" i="7"/>
  <c r="GX31" i="7"/>
  <c r="GX40" i="7" s="1"/>
  <c r="HB40" i="7" s="1"/>
  <c r="HK29" i="7"/>
  <c r="IC29" i="7" s="1"/>
  <c r="IN21" i="7"/>
  <c r="IN30" i="7"/>
  <c r="JD64" i="7"/>
  <c r="JG64" i="7" s="1"/>
  <c r="KN39" i="7"/>
  <c r="IO29" i="7"/>
  <c r="JD68" i="7"/>
  <c r="JG68" i="7" s="1"/>
  <c r="IM69" i="7"/>
  <c r="IS77" i="7"/>
  <c r="JR40" i="7"/>
  <c r="JE68" i="7"/>
  <c r="JE39" i="7"/>
  <c r="KJ21" i="7"/>
  <c r="KM21" i="7" s="1"/>
  <c r="KK21" i="7"/>
  <c r="JD60" i="7"/>
  <c r="JG60" i="7" s="1"/>
  <c r="JD20" i="7"/>
  <c r="JG20" i="7" s="1"/>
  <c r="JI77" i="7"/>
  <c r="KN47" i="7"/>
  <c r="LU47" i="7" s="1"/>
  <c r="LX47" i="7" s="1"/>
  <c r="IY77" i="7"/>
  <c r="HC31" i="7"/>
  <c r="HI31" i="7" s="1"/>
  <c r="JE64" i="7"/>
  <c r="KN20" i="7"/>
  <c r="HS21" i="7"/>
  <c r="HT21" i="7"/>
  <c r="GX77" i="7"/>
  <c r="HB77" i="7" s="1"/>
  <c r="HB69" i="7"/>
  <c r="HP77" i="7"/>
  <c r="IS31" i="7"/>
  <c r="JE47" i="7"/>
  <c r="JD21" i="7"/>
  <c r="KJ30" i="7"/>
  <c r="KK30" i="7"/>
  <c r="JD29" i="7"/>
  <c r="IC49" i="7"/>
  <c r="HK30" i="7"/>
  <c r="JW69" i="7"/>
  <c r="JR69" i="7"/>
  <c r="KA69" i="7" s="1"/>
  <c r="IA76" i="7"/>
  <c r="HP31" i="7"/>
  <c r="JB30" i="7"/>
  <c r="JE30" i="7" s="1"/>
  <c r="KN29" i="7"/>
  <c r="IC64" i="7"/>
  <c r="IA30" i="7"/>
  <c r="KL30" i="7"/>
  <c r="IC39" i="7"/>
  <c r="HG31" i="7"/>
  <c r="HT30" i="7"/>
  <c r="HJ30" i="7"/>
  <c r="IV77" i="7"/>
  <c r="KJ49" i="7"/>
  <c r="KK49" i="7"/>
  <c r="IC60" i="7"/>
  <c r="IM21" i="7"/>
  <c r="IO21" i="7"/>
  <c r="IO69" i="7"/>
  <c r="GR21" i="7"/>
  <c r="GS21" i="7"/>
  <c r="GR30" i="7"/>
  <c r="GS30" i="7"/>
  <c r="JB49" i="7"/>
  <c r="JE49" i="7" s="1"/>
  <c r="JD49" i="7"/>
  <c r="JG49" i="7" s="1"/>
  <c r="HG77" i="7"/>
  <c r="IC76" i="7"/>
  <c r="JL77" i="7"/>
  <c r="IK40" i="7"/>
  <c r="IH31" i="7"/>
  <c r="JE20" i="7"/>
  <c r="ID31" i="7"/>
  <c r="ID40" i="7" s="1"/>
  <c r="JE29" i="7"/>
  <c r="JF20" i="7"/>
  <c r="JF68" i="7"/>
  <c r="JF76" i="7"/>
  <c r="JF64" i="7"/>
  <c r="JF39" i="7"/>
  <c r="JF60" i="7"/>
  <c r="ID69" i="7"/>
  <c r="IE69" i="7"/>
  <c r="IE77" i="7" s="1"/>
  <c r="JF49" i="7"/>
  <c r="JF28" i="7"/>
  <c r="IA21" i="7"/>
  <c r="IA20" i="7"/>
  <c r="KG69" i="7"/>
  <c r="KD31" i="7"/>
  <c r="LV70" i="7"/>
  <c r="KD77" i="7"/>
  <c r="IB64" i="7"/>
  <c r="IA49" i="7"/>
  <c r="IP31" i="7"/>
  <c r="IB39" i="7"/>
  <c r="IB29" i="7"/>
  <c r="IA47" i="7"/>
  <c r="IB47" i="7"/>
  <c r="IB60" i="7"/>
  <c r="IA29" i="7"/>
  <c r="IB76" i="7"/>
  <c r="IB68" i="7"/>
  <c r="JB21" i="7"/>
  <c r="HY21" i="7"/>
  <c r="DW31" i="7"/>
  <c r="DW69" i="7"/>
  <c r="DX30" i="7"/>
  <c r="FT30" i="7" s="1"/>
  <c r="DX49" i="7"/>
  <c r="DX21" i="7"/>
  <c r="DX69" i="7"/>
  <c r="FQ69" i="7"/>
  <c r="IZ30" i="7"/>
  <c r="KM39" i="7"/>
  <c r="FP40" i="7"/>
  <c r="IJ77" i="7"/>
  <c r="EP21" i="7"/>
  <c r="FK69" i="7"/>
  <c r="EO69" i="7"/>
  <c r="HY77" i="7"/>
  <c r="HY69" i="7"/>
  <c r="LT10" i="7"/>
  <c r="LW10" i="7" s="1"/>
  <c r="FQ40" i="7"/>
  <c r="LQ69" i="7"/>
  <c r="FP69" i="7"/>
  <c r="LT38" i="7"/>
  <c r="LW38" i="7" s="1"/>
  <c r="FS64" i="7"/>
  <c r="KM29" i="7"/>
  <c r="EP77" i="7"/>
  <c r="FS76" i="7"/>
  <c r="HA30" i="7"/>
  <c r="KM47" i="7"/>
  <c r="LT56" i="7"/>
  <c r="LW56" i="7" s="1"/>
  <c r="LT36" i="7"/>
  <c r="FT11" i="7"/>
  <c r="FE21" i="7"/>
  <c r="KL20" i="7"/>
  <c r="FS47" i="7"/>
  <c r="LT57" i="7"/>
  <c r="LW57" i="7" s="1"/>
  <c r="LS34" i="7"/>
  <c r="LV34" i="7" s="1"/>
  <c r="IM31" i="7"/>
  <c r="LS45" i="7"/>
  <c r="LV45" i="7" s="1"/>
  <c r="FS29" i="7"/>
  <c r="LT26" i="7"/>
  <c r="LW26" i="7" s="1"/>
  <c r="GZ69" i="7"/>
  <c r="LT15" i="7"/>
  <c r="LW15" i="7" s="1"/>
  <c r="LT27" i="7"/>
  <c r="LW27" i="7" s="1"/>
  <c r="JC29" i="7"/>
  <c r="LT33" i="7"/>
  <c r="LW33" i="7" s="1"/>
  <c r="LT53" i="7"/>
  <c r="LW53" i="7" s="1"/>
  <c r="KL29" i="7"/>
  <c r="LS38" i="7"/>
  <c r="LV38" i="7" s="1"/>
  <c r="FS39" i="7"/>
  <c r="FS20" i="7"/>
  <c r="LT63" i="7"/>
  <c r="LW63" i="7" s="1"/>
  <c r="LS27" i="7"/>
  <c r="LV27" i="7" s="1"/>
  <c r="LT65" i="7"/>
  <c r="LT19" i="7"/>
  <c r="LW19" i="7" s="1"/>
  <c r="LT25" i="7"/>
  <c r="LW25" i="7" s="1"/>
  <c r="LS73" i="7"/>
  <c r="LV73" i="7" s="1"/>
  <c r="LS32" i="7"/>
  <c r="LV32" i="7" s="1"/>
  <c r="LT45" i="7"/>
  <c r="LT54" i="7"/>
  <c r="LW54" i="7" s="1"/>
  <c r="LS54" i="7"/>
  <c r="LV54" i="7" s="1"/>
  <c r="LT61" i="7"/>
  <c r="LW61" i="7" s="1"/>
  <c r="LT32" i="7"/>
  <c r="LW32" i="7" s="1"/>
  <c r="LS16" i="7"/>
  <c r="LV16" i="7" s="1"/>
  <c r="FS30" i="7"/>
  <c r="HC77" i="7"/>
  <c r="HI69" i="7"/>
  <c r="GQ40" i="7"/>
  <c r="LT50" i="7"/>
  <c r="LW50" i="7" s="1"/>
  <c r="LT59" i="7"/>
  <c r="LW59" i="7" s="1"/>
  <c r="LT44" i="7"/>
  <c r="LW44" i="7" s="1"/>
  <c r="HR69" i="7"/>
  <c r="FS68" i="7"/>
  <c r="JT69" i="7"/>
  <c r="JZ69" i="7" s="1"/>
  <c r="KL49" i="7"/>
  <c r="GQ77" i="7"/>
  <c r="GQ69" i="7"/>
  <c r="LT66" i="7"/>
  <c r="LW66" i="7" s="1"/>
  <c r="LS11" i="7"/>
  <c r="LV11" i="7" s="1"/>
  <c r="LT71" i="7"/>
  <c r="LW71" i="7" s="1"/>
  <c r="LT79" i="7"/>
  <c r="LW79" i="7" s="1"/>
  <c r="FT39" i="7"/>
  <c r="FT68" i="7"/>
  <c r="LT34" i="7"/>
  <c r="LW34" i="7" s="1"/>
  <c r="GO31" i="7"/>
  <c r="GS31" i="7" s="1"/>
  <c r="FT29" i="7"/>
  <c r="KM20" i="7"/>
  <c r="IE31" i="7"/>
  <c r="LT46" i="7"/>
  <c r="LW46" i="7" s="1"/>
  <c r="LS23" i="7"/>
  <c r="LV23" i="7" s="1"/>
  <c r="LT23" i="7"/>
  <c r="LT43" i="7"/>
  <c r="LW43" i="7" s="1"/>
  <c r="LS55" i="7"/>
  <c r="LV55" i="7" s="1"/>
  <c r="LS25" i="7"/>
  <c r="LV25" i="7" s="1"/>
  <c r="LS15" i="7"/>
  <c r="LS12" i="7"/>
  <c r="LV12" i="7" s="1"/>
  <c r="LS33" i="7"/>
  <c r="LV33" i="7" s="1"/>
  <c r="LS44" i="7"/>
  <c r="LV44" i="7" s="1"/>
  <c r="LT52" i="7"/>
  <c r="LW52" i="7" s="1"/>
  <c r="LS67" i="7"/>
  <c r="LV67" i="7" s="1"/>
  <c r="LS46" i="7"/>
  <c r="LV46" i="7" s="1"/>
  <c r="LS43" i="7"/>
  <c r="LV43" i="7" s="1"/>
  <c r="LS63" i="7"/>
  <c r="LV63" i="7" s="1"/>
  <c r="LS66" i="7"/>
  <c r="LV66" i="7" s="1"/>
  <c r="LS79" i="7"/>
  <c r="LV79" i="7" s="1"/>
  <c r="LS78" i="7"/>
  <c r="LV78" i="7" s="1"/>
  <c r="LS57" i="7"/>
  <c r="LV57" i="7" s="1"/>
  <c r="LS50" i="7"/>
  <c r="LV50" i="7" s="1"/>
  <c r="LS26" i="7"/>
  <c r="LV26" i="7" s="1"/>
  <c r="LS22" i="7"/>
  <c r="LV22" i="7" s="1"/>
  <c r="LS28" i="7"/>
  <c r="LV28" i="7" s="1"/>
  <c r="LS61" i="7"/>
  <c r="LV61" i="7" s="1"/>
  <c r="LS14" i="7"/>
  <c r="LV14" i="7" s="1"/>
  <c r="LS48" i="7"/>
  <c r="LV48" i="7" s="1"/>
  <c r="LS37" i="7"/>
  <c r="LV37" i="7" s="1"/>
  <c r="LS18" i="7"/>
  <c r="LV18" i="7" s="1"/>
  <c r="LS74" i="7"/>
  <c r="LV74" i="7" s="1"/>
  <c r="LS19" i="7"/>
  <c r="LV19" i="7" s="1"/>
  <c r="LS65" i="7"/>
  <c r="LV65" i="7" s="1"/>
  <c r="LS71" i="7"/>
  <c r="LV71" i="7" s="1"/>
  <c r="LS51" i="7"/>
  <c r="LV51" i="7" s="1"/>
  <c r="LS59" i="7"/>
  <c r="LV59" i="7" s="1"/>
  <c r="LS13" i="7"/>
  <c r="LV13" i="7" s="1"/>
  <c r="LS10" i="7"/>
  <c r="LS24" i="7"/>
  <c r="LV24" i="7" s="1"/>
  <c r="FS60" i="7"/>
  <c r="FT76" i="7"/>
  <c r="IT40" i="7"/>
  <c r="FJ77" i="7"/>
  <c r="FJ69" i="7"/>
  <c r="LT74" i="7"/>
  <c r="LW74" i="7" s="1"/>
  <c r="LT12" i="7"/>
  <c r="LW12" i="7" s="1"/>
  <c r="LS36" i="7"/>
  <c r="GZ40" i="7"/>
  <c r="GZ31" i="7"/>
  <c r="IW40" i="7"/>
  <c r="KM64" i="7"/>
  <c r="LT48" i="7"/>
  <c r="KM68" i="7"/>
  <c r="FS21" i="7"/>
  <c r="LT14" i="7"/>
  <c r="LW14" i="7" s="1"/>
  <c r="KM76" i="7"/>
  <c r="JX77" i="7"/>
  <c r="LT24" i="7"/>
  <c r="LT42" i="7"/>
  <c r="LT67" i="7"/>
  <c r="LW67" i="7" s="1"/>
  <c r="LT55" i="7"/>
  <c r="IY31" i="7"/>
  <c r="JC69" i="7"/>
  <c r="IQ77" i="7"/>
  <c r="JC77" i="7" s="1"/>
  <c r="FT64" i="7"/>
  <c r="KM60" i="7"/>
  <c r="HR31" i="7"/>
  <c r="HS49" i="7"/>
  <c r="HM69" i="7"/>
  <c r="HD40" i="7"/>
  <c r="HJ69" i="7"/>
  <c r="HD77" i="7"/>
  <c r="LT22" i="7"/>
  <c r="LW22" i="7" s="1"/>
  <c r="FJ31" i="7"/>
  <c r="FJ40" i="7"/>
  <c r="IP69" i="7"/>
  <c r="FS49" i="7"/>
  <c r="LS53" i="7"/>
  <c r="LV53" i="7" s="1"/>
  <c r="LT16" i="7"/>
  <c r="FT18" i="7"/>
  <c r="LT73" i="7"/>
  <c r="LW73" i="7" s="1"/>
  <c r="LS56" i="7"/>
  <c r="LV56" i="7" s="1"/>
  <c r="JC21" i="7"/>
  <c r="IQ31" i="7"/>
  <c r="KL21" i="7"/>
  <c r="IN69" i="7"/>
  <c r="IH77" i="7"/>
  <c r="LT78" i="7"/>
  <c r="LW78" i="7" s="1"/>
  <c r="FT47" i="7"/>
  <c r="LS52" i="7"/>
  <c r="LV52" i="7" s="1"/>
  <c r="HS30" i="7"/>
  <c r="HM31" i="7"/>
  <c r="GO69" i="7"/>
  <c r="GS69" i="7" s="1"/>
  <c r="GR49" i="7"/>
  <c r="LT13" i="7"/>
  <c r="LT51" i="7"/>
  <c r="HA69" i="7"/>
  <c r="IB20" i="7"/>
  <c r="FK21" i="7"/>
  <c r="FT60" i="7"/>
  <c r="LT37" i="7"/>
  <c r="JT40" i="7" l="1"/>
  <c r="JZ40" i="7" s="1"/>
  <c r="JZ31" i="7"/>
  <c r="KM30" i="7"/>
  <c r="IV40" i="7"/>
  <c r="LU76" i="7"/>
  <c r="LX76" i="7" s="1"/>
  <c r="HK69" i="7"/>
  <c r="IH40" i="7"/>
  <c r="IO40" i="7" s="1"/>
  <c r="JI40" i="7"/>
  <c r="KA40" i="7" s="1"/>
  <c r="LU68" i="7"/>
  <c r="LX68" i="7" s="1"/>
  <c r="IC21" i="7"/>
  <c r="LS60" i="7"/>
  <c r="LV60" i="7" s="1"/>
  <c r="JF21" i="7"/>
  <c r="HB31" i="7"/>
  <c r="JG21" i="7"/>
  <c r="LS39" i="7"/>
  <c r="LV39" i="7" s="1"/>
  <c r="JG29" i="7"/>
  <c r="LU29" i="7" s="1"/>
  <c r="LX29" i="7" s="1"/>
  <c r="LS64" i="7"/>
  <c r="LV64" i="7" s="1"/>
  <c r="KN30" i="7"/>
  <c r="LU64" i="7"/>
  <c r="LX64" i="7" s="1"/>
  <c r="JE21" i="7"/>
  <c r="LS21" i="7" s="1"/>
  <c r="LV21" i="7" s="1"/>
  <c r="KN49" i="7"/>
  <c r="LU49" i="7" s="1"/>
  <c r="HG40" i="7"/>
  <c r="HJ31" i="7"/>
  <c r="LU20" i="7"/>
  <c r="LX20" i="7" s="1"/>
  <c r="KL40" i="7"/>
  <c r="LU60" i="7"/>
  <c r="LX60" i="7" s="1"/>
  <c r="JD30" i="7"/>
  <c r="JG30" i="7" s="1"/>
  <c r="IM77" i="7"/>
  <c r="IC30" i="7"/>
  <c r="JB69" i="7"/>
  <c r="JE69" i="7" s="1"/>
  <c r="JD69" i="7"/>
  <c r="IS40" i="7"/>
  <c r="HC40" i="7"/>
  <c r="HI40" i="7" s="1"/>
  <c r="IN77" i="7"/>
  <c r="JF77" i="7" s="1"/>
  <c r="ID77" i="7"/>
  <c r="HJ77" i="7"/>
  <c r="HA77" i="7"/>
  <c r="LU39" i="7"/>
  <c r="LX39" i="7" s="1"/>
  <c r="HP40" i="7"/>
  <c r="HT31" i="7"/>
  <c r="KD40" i="7"/>
  <c r="KM49" i="7"/>
  <c r="KN21" i="7"/>
  <c r="JW77" i="7"/>
  <c r="JR77" i="7"/>
  <c r="KA77" i="7" s="1"/>
  <c r="KG77" i="7"/>
  <c r="KK77" i="7" s="1"/>
  <c r="KK69" i="7"/>
  <c r="HT69" i="7"/>
  <c r="HI77" i="7"/>
  <c r="IA77" i="7" s="1"/>
  <c r="HK77" i="7"/>
  <c r="JT77" i="7"/>
  <c r="JZ77" i="7" s="1"/>
  <c r="LS76" i="7"/>
  <c r="LV76" i="7" s="1"/>
  <c r="IP40" i="7"/>
  <c r="IO31" i="7"/>
  <c r="HK31" i="7"/>
  <c r="IN31" i="7"/>
  <c r="LV36" i="7"/>
  <c r="JF69" i="7"/>
  <c r="JF29" i="7"/>
  <c r="KJ31" i="7"/>
  <c r="KM31" i="7" s="1"/>
  <c r="JB31" i="7"/>
  <c r="JE31" i="7" s="1"/>
  <c r="KJ69" i="7"/>
  <c r="IB49" i="7"/>
  <c r="LV15" i="7"/>
  <c r="IA69" i="7"/>
  <c r="IA31" i="7"/>
  <c r="LQ30" i="7"/>
  <c r="LQ21" i="7"/>
  <c r="HY31" i="7"/>
  <c r="LW65" i="7"/>
  <c r="LW36" i="7"/>
  <c r="DW40" i="7"/>
  <c r="DW77" i="7"/>
  <c r="FP31" i="7"/>
  <c r="DX77" i="7"/>
  <c r="DX31" i="7"/>
  <c r="FQ77" i="7"/>
  <c r="IZ31" i="7"/>
  <c r="IZ40" i="7" s="1"/>
  <c r="FK77" i="7"/>
  <c r="JC30" i="7"/>
  <c r="EO77" i="7"/>
  <c r="FQ31" i="7"/>
  <c r="LT11" i="7"/>
  <c r="LQ40" i="7"/>
  <c r="FP77" i="7"/>
  <c r="LS68" i="7"/>
  <c r="LV68" i="7" s="1"/>
  <c r="EP69" i="7"/>
  <c r="FE69" i="7"/>
  <c r="IE40" i="7"/>
  <c r="FE31" i="7"/>
  <c r="FE40" i="7"/>
  <c r="LS47" i="7"/>
  <c r="LV47" i="7" s="1"/>
  <c r="FE77" i="7"/>
  <c r="EP31" i="7"/>
  <c r="EO40" i="7"/>
  <c r="EO31" i="7"/>
  <c r="LW45" i="7"/>
  <c r="LS49" i="7"/>
  <c r="LV49" i="7" s="1"/>
  <c r="LT64" i="7"/>
  <c r="LW64" i="7" s="1"/>
  <c r="LS29" i="7"/>
  <c r="LV29" i="7" s="1"/>
  <c r="LS20" i="7"/>
  <c r="LV20" i="7" s="1"/>
  <c r="HA31" i="7"/>
  <c r="LT47" i="7"/>
  <c r="LW47" i="7" s="1"/>
  <c r="LT39" i="7"/>
  <c r="LT68" i="7"/>
  <c r="FT49" i="7"/>
  <c r="GR31" i="7"/>
  <c r="GO40" i="7"/>
  <c r="GS40" i="7" s="1"/>
  <c r="LW23" i="7"/>
  <c r="FT20" i="7"/>
  <c r="LV10" i="7"/>
  <c r="HA40" i="7"/>
  <c r="LT28" i="7"/>
  <c r="GR69" i="7"/>
  <c r="GO77" i="7"/>
  <c r="IQ40" i="7"/>
  <c r="LT18" i="7"/>
  <c r="LW16" i="7"/>
  <c r="LW42" i="7"/>
  <c r="LW48" i="7"/>
  <c r="FK31" i="7"/>
  <c r="HR40" i="7"/>
  <c r="LW24" i="7"/>
  <c r="LT76" i="7"/>
  <c r="KL31" i="7"/>
  <c r="FS69" i="7"/>
  <c r="IP77" i="7"/>
  <c r="JD77" i="7" s="1"/>
  <c r="LT60" i="7"/>
  <c r="LW51" i="7"/>
  <c r="LW13" i="7"/>
  <c r="HM40" i="7"/>
  <c r="HS31" i="7"/>
  <c r="IB21" i="7"/>
  <c r="HM77" i="7"/>
  <c r="HS69" i="7"/>
  <c r="IY40" i="7"/>
  <c r="LW55" i="7"/>
  <c r="IB30" i="7"/>
  <c r="LW37" i="7"/>
  <c r="LX49" i="7" l="1"/>
  <c r="LX69" i="7" s="1"/>
  <c r="LX77" i="7" s="1"/>
  <c r="LU69" i="7"/>
  <c r="LU77" i="7" s="1"/>
  <c r="IN40" i="7"/>
  <c r="IC69" i="7"/>
  <c r="KK31" i="7"/>
  <c r="KN31" i="7" s="1"/>
  <c r="JG69" i="7"/>
  <c r="LU21" i="7"/>
  <c r="LX21" i="7" s="1"/>
  <c r="JD31" i="7"/>
  <c r="JG31" i="7" s="1"/>
  <c r="KJ77" i="7"/>
  <c r="KN69" i="7"/>
  <c r="IO77" i="7"/>
  <c r="JG77" i="7" s="1"/>
  <c r="KN77" i="7"/>
  <c r="LU30" i="7"/>
  <c r="HJ40" i="7"/>
  <c r="IC31" i="7"/>
  <c r="KL77" i="7"/>
  <c r="GR77" i="7"/>
  <c r="GS77" i="7"/>
  <c r="HS77" i="7"/>
  <c r="HT77" i="7"/>
  <c r="KJ40" i="7"/>
  <c r="KK40" i="7"/>
  <c r="KN40" i="7" s="1"/>
  <c r="HK40" i="7"/>
  <c r="HT40" i="7"/>
  <c r="JF30" i="7"/>
  <c r="KM69" i="7"/>
  <c r="IB69" i="7"/>
  <c r="IA40" i="7"/>
  <c r="JB77" i="7"/>
  <c r="JE77" i="7" s="1"/>
  <c r="JB40" i="7"/>
  <c r="JE40" i="7" s="1"/>
  <c r="HY40" i="7"/>
  <c r="DX40" i="7"/>
  <c r="JC31" i="7"/>
  <c r="LW11" i="7"/>
  <c r="KL69" i="7"/>
  <c r="FS31" i="7"/>
  <c r="EP40" i="7"/>
  <c r="LT29" i="7"/>
  <c r="LW29" i="7" s="1"/>
  <c r="LW39" i="7"/>
  <c r="LW68" i="7"/>
  <c r="FS77" i="7"/>
  <c r="LT49" i="7"/>
  <c r="GR40" i="7"/>
  <c r="FS40" i="7"/>
  <c r="LT20" i="7"/>
  <c r="LW20" i="7" s="1"/>
  <c r="FT69" i="7"/>
  <c r="FT21" i="7"/>
  <c r="LW18" i="7"/>
  <c r="IB31" i="7"/>
  <c r="LS30" i="7"/>
  <c r="LV30" i="7" s="1"/>
  <c r="LW76" i="7"/>
  <c r="LW28" i="7"/>
  <c r="HS40" i="7"/>
  <c r="LW60" i="7"/>
  <c r="FK40" i="7"/>
  <c r="JC40" i="7"/>
  <c r="JF40" i="7" s="1"/>
  <c r="KM40" i="7" l="1"/>
  <c r="KM77" i="7"/>
  <c r="JD40" i="7"/>
  <c r="JG40" i="7" s="1"/>
  <c r="IC40" i="7"/>
  <c r="IB77" i="7"/>
  <c r="LU31" i="7"/>
  <c r="IC77" i="7"/>
  <c r="JF31" i="7"/>
  <c r="LQ77" i="7"/>
  <c r="LS77" i="7"/>
  <c r="LV77" i="7" s="1"/>
  <c r="FT77" i="7"/>
  <c r="LS31" i="7"/>
  <c r="LV31" i="7" s="1"/>
  <c r="LS69" i="7"/>
  <c r="LV69" i="7" s="1"/>
  <c r="LW49" i="7"/>
  <c r="LT69" i="7"/>
  <c r="LW69" i="7" s="1"/>
  <c r="LS40" i="7"/>
  <c r="LV40" i="7" s="1"/>
  <c r="LT21" i="7"/>
  <c r="FT31" i="7"/>
  <c r="LT30" i="7"/>
  <c r="IB40" i="7"/>
  <c r="LU40" i="7" l="1"/>
  <c r="LT77" i="7"/>
  <c r="FT40" i="7"/>
  <c r="LT31" i="7"/>
  <c r="LW30" i="7"/>
  <c r="LW21" i="7"/>
  <c r="LW77" i="7" l="1"/>
  <c r="LT40" i="7"/>
  <c r="LW31" i="7"/>
  <c r="LW40" i="7" l="1"/>
</calcChain>
</file>

<file path=xl/sharedStrings.xml><?xml version="1.0" encoding="utf-8"?>
<sst xmlns="http://schemas.openxmlformats.org/spreadsheetml/2006/main" count="709" uniqueCount="348">
  <si>
    <t>Sorszám</t>
  </si>
  <si>
    <t xml:space="preserve">C Í M R E N D </t>
  </si>
  <si>
    <t>K I A D Á S O K</t>
  </si>
  <si>
    <t>Munkaadókat terhelő járulékok és szociális hozzájárulási adó</t>
  </si>
  <si>
    <t>1101</t>
  </si>
  <si>
    <t>3101</t>
  </si>
  <si>
    <t>A</t>
  </si>
  <si>
    <t>5101</t>
  </si>
  <si>
    <t>5106</t>
  </si>
  <si>
    <t>Informatikai kiadások</t>
  </si>
  <si>
    <t>B (5100)</t>
  </si>
  <si>
    <t>5201</t>
  </si>
  <si>
    <t>5202</t>
  </si>
  <si>
    <t>Közutak üzemeltetése, fenntartása</t>
  </si>
  <si>
    <t>5203</t>
  </si>
  <si>
    <t>5204</t>
  </si>
  <si>
    <t>5206</t>
  </si>
  <si>
    <t>Főépítészi feladatok</t>
  </si>
  <si>
    <t>5207</t>
  </si>
  <si>
    <t>Egyéb városüzemeltetési feladatok</t>
  </si>
  <si>
    <t>5200</t>
  </si>
  <si>
    <t>5301</t>
  </si>
  <si>
    <t>Önkormányzati épületek, lakások, helyiségek kezelése, üzemeltetése</t>
  </si>
  <si>
    <t>5302</t>
  </si>
  <si>
    <t>5303</t>
  </si>
  <si>
    <t>Társasházak részére pályázatok költségei</t>
  </si>
  <si>
    <t>5300</t>
  </si>
  <si>
    <t>5401</t>
  </si>
  <si>
    <t>5403</t>
  </si>
  <si>
    <t>Garay téri Piac üzemeltetése</t>
  </si>
  <si>
    <t>5404</t>
  </si>
  <si>
    <t>5400</t>
  </si>
  <si>
    <t>5601</t>
  </si>
  <si>
    <t>Rendszeres szociális pénzbeli ellátások</t>
  </si>
  <si>
    <t>5604</t>
  </si>
  <si>
    <t>Eseti pénzbeli szociális ellátások</t>
  </si>
  <si>
    <t>5605</t>
  </si>
  <si>
    <t>5606</t>
  </si>
  <si>
    <t>Egyéb szociális és gyermekjóléti szolgáltatás</t>
  </si>
  <si>
    <t>5600</t>
  </si>
  <si>
    <t>5701</t>
  </si>
  <si>
    <t>Oktatási, közművelődési és egyéb feladatok</t>
  </si>
  <si>
    <t>5702</t>
  </si>
  <si>
    <t>5703</t>
  </si>
  <si>
    <t>Üdülők üzemeltetése</t>
  </si>
  <si>
    <t>5700</t>
  </si>
  <si>
    <t>5804</t>
  </si>
  <si>
    <t>Önkormányzat által alapított kitüntetések, díjak</t>
  </si>
  <si>
    <t>5800</t>
  </si>
  <si>
    <t>Hatósági, jogszabályi és egyéb kötelezettségek összesen</t>
  </si>
  <si>
    <t>5903</t>
  </si>
  <si>
    <t>Bérleti díjakkal kapcsolatos áfa előirányzat</t>
  </si>
  <si>
    <t>5900</t>
  </si>
  <si>
    <t>Általános forgalmi adóval kapcsolatos feladatok összesen</t>
  </si>
  <si>
    <t>6105</t>
  </si>
  <si>
    <t>6106</t>
  </si>
  <si>
    <t>6107</t>
  </si>
  <si>
    <t>6100</t>
  </si>
  <si>
    <t>6201</t>
  </si>
  <si>
    <t>6200</t>
  </si>
  <si>
    <t>Költségvetési szervnek nyújtott támogatás összesen</t>
  </si>
  <si>
    <t>6301</t>
  </si>
  <si>
    <t>Intézményi felújítások</t>
  </si>
  <si>
    <t>6303</t>
  </si>
  <si>
    <t>6300</t>
  </si>
  <si>
    <t>6401</t>
  </si>
  <si>
    <t>Intézményi beruházások</t>
  </si>
  <si>
    <t>6404</t>
  </si>
  <si>
    <t>Önkormányzati beruházások</t>
  </si>
  <si>
    <t>6400</t>
  </si>
  <si>
    <t>6501</t>
  </si>
  <si>
    <t>Társasházak felújításához támogatás és kölcsön nyújtása</t>
  </si>
  <si>
    <t>6503</t>
  </si>
  <si>
    <t>6500</t>
  </si>
  <si>
    <t>Önkormányzati forrásból finanszírozott lakás célú támogatások, kölcsönök nyújtása, törlesztése összesen</t>
  </si>
  <si>
    <t>6802</t>
  </si>
  <si>
    <t>Egyéb pénzügyi műveletek előirányzata</t>
  </si>
  <si>
    <t>6800</t>
  </si>
  <si>
    <t>Pénzügyi műveletek és egyéb pénzügytechnikai elszámolások összesen</t>
  </si>
  <si>
    <t>6000</t>
  </si>
  <si>
    <t>Önkormányzati kiadások mindösszesen</t>
  </si>
  <si>
    <t>7100</t>
  </si>
  <si>
    <t>7201</t>
  </si>
  <si>
    <t>Központilag kezelt ágazati feladatok</t>
  </si>
  <si>
    <t>7203</t>
  </si>
  <si>
    <t>7200</t>
  </si>
  <si>
    <t>7302</t>
  </si>
  <si>
    <t>7303</t>
  </si>
  <si>
    <t>7305</t>
  </si>
  <si>
    <t>Központilag kezelt kerület-fejlesztési pályázatok és feladatok</t>
  </si>
  <si>
    <t>7306</t>
  </si>
  <si>
    <t>7300</t>
  </si>
  <si>
    <t>7000</t>
  </si>
  <si>
    <t>Tartalék előirányzat összesen</t>
  </si>
  <si>
    <t>8102</t>
  </si>
  <si>
    <t>8103</t>
  </si>
  <si>
    <t>8107</t>
  </si>
  <si>
    <t>Támogatási kölcsön visszatérülése államháztartáson kívülről</t>
  </si>
  <si>
    <t>8108</t>
  </si>
  <si>
    <t>8109</t>
  </si>
  <si>
    <t>Önkormányzati bevételek összesen</t>
  </si>
  <si>
    <t>9100</t>
  </si>
  <si>
    <t>Európai Unió által finanszírozott pályázatok összesen</t>
  </si>
  <si>
    <t>9000</t>
  </si>
  <si>
    <t>Pályázatok előirányzatai összesen</t>
  </si>
  <si>
    <t>Önkormányzat összesen</t>
  </si>
  <si>
    <t>2101-27</t>
  </si>
  <si>
    <t>2101-26</t>
  </si>
  <si>
    <t>2101-25</t>
  </si>
  <si>
    <t>2101-24</t>
  </si>
  <si>
    <t>2101-23</t>
  </si>
  <si>
    <t>2101-22</t>
  </si>
  <si>
    <t>2101-21</t>
  </si>
  <si>
    <t>Eseti pénzbeli gyermekvédelmi ellátások</t>
  </si>
  <si>
    <t>5200-5900</t>
  </si>
  <si>
    <t>5132</t>
  </si>
  <si>
    <t>5133</t>
  </si>
  <si>
    <t>Környezet-egészségügyi feladatok</t>
  </si>
  <si>
    <t>5304</t>
  </si>
  <si>
    <t>Önkormányzati tulajdonú oktatási célt szolgáló épületek üzemeltetése</t>
  </si>
  <si>
    <t>5502</t>
  </si>
  <si>
    <t>Pályázatok fenntartási kötelezettségeivel kapcsolatos feladatok</t>
  </si>
  <si>
    <t>5503</t>
  </si>
  <si>
    <t>5500</t>
  </si>
  <si>
    <t>5707</t>
  </si>
  <si>
    <t>6108</t>
  </si>
  <si>
    <t>Dologi kiadások</t>
  </si>
  <si>
    <t>Felhalmozási célú visszatérítendő támogatások, kölcsönök nyújtása államháztartáson kívülre</t>
  </si>
  <si>
    <t>Bischitz Johanna Integrált Humán Szolgáltató Központ</t>
  </si>
  <si>
    <t>Hitelfelvétel államháztartáson kívülről, kamatbevétel</t>
  </si>
  <si>
    <t>Igazgatási apparátus és Polgármesteri Hivatal előirányzata</t>
  </si>
  <si>
    <t>Polgármesteri Hivatal összesen</t>
  </si>
  <si>
    <t>Önkormányzati lakásgazdálkodási és egyéb feladatok összesen</t>
  </si>
  <si>
    <t>Oktatási, közművelődési, sport és egyéb feladatok összesen</t>
  </si>
  <si>
    <t>Sport feladatok</t>
  </si>
  <si>
    <t>Felújítások összesen</t>
  </si>
  <si>
    <t>Felhalmozási bevételek</t>
  </si>
  <si>
    <t>Önkormányzatok működési célú költségvetési támogatása</t>
  </si>
  <si>
    <t>8202</t>
  </si>
  <si>
    <t>8203</t>
  </si>
  <si>
    <t>Helyi adók és adójellegű bevételek</t>
  </si>
  <si>
    <t>8200</t>
  </si>
  <si>
    <t>Önkormányzat működési bevétele összesen</t>
  </si>
  <si>
    <t>8100</t>
  </si>
  <si>
    <t>8000</t>
  </si>
  <si>
    <t>Önkormányzati felújítások</t>
  </si>
  <si>
    <t>Szociális támogatások, ellátások és egyéb feladatok összesen</t>
  </si>
  <si>
    <t>ezer Ft</t>
  </si>
  <si>
    <t>5608</t>
  </si>
  <si>
    <t>Erzsébetvárosi Tehetséggondozás</t>
  </si>
  <si>
    <t>5208</t>
  </si>
  <si>
    <t>9200</t>
  </si>
  <si>
    <t>Fővárosi Önkormányzat által kiírt pályázatok összesen</t>
  </si>
  <si>
    <t>C</t>
  </si>
  <si>
    <t>Ellátottak pénzbeli juttatásai</t>
  </si>
  <si>
    <t>Nemzetközi kötelezettségek</t>
  </si>
  <si>
    <t xml:space="preserve">Egyéb működési célú támogatások államháztartáson belülre </t>
  </si>
  <si>
    <t xml:space="preserve">Egyéb működési célú támogatások államháztartáson kívülre </t>
  </si>
  <si>
    <t>Tartalékok</t>
  </si>
  <si>
    <t>Beruházások</t>
  </si>
  <si>
    <t>Felújítások</t>
  </si>
  <si>
    <t>Egyéb felhalmozási célú támogatások államháztartáson belülre</t>
  </si>
  <si>
    <t>Lakástámogatás</t>
  </si>
  <si>
    <t>Egyéb felhalmozási célú támogatások államháztartáson kívülre</t>
  </si>
  <si>
    <t>Államháztartáson belüli megelőlegezések visszafizetése</t>
  </si>
  <si>
    <t>Egyéb felhalmozási célú támogatások bevételei államháztartáson belülről</t>
  </si>
  <si>
    <t>Vagyoni típusú adók</t>
  </si>
  <si>
    <t>Értékesítési és forgalmi adók</t>
  </si>
  <si>
    <t>Egyéb áruhasználati és szolgáltatási adók</t>
  </si>
  <si>
    <t>Egyéb közhatalmi bevételek</t>
  </si>
  <si>
    <t>Szolgáltatások ellenértéke</t>
  </si>
  <si>
    <t>Közvetített szolgáltatások ellenértéke</t>
  </si>
  <si>
    <t>Tulajdonosi bevételek</t>
  </si>
  <si>
    <t>Ellátási díjak</t>
  </si>
  <si>
    <t>Kiszámlázott általános forgalmi adó</t>
  </si>
  <si>
    <t>Általános forgalmi adó visszatérítése</t>
  </si>
  <si>
    <t>Egyéb működési bevételek</t>
  </si>
  <si>
    <t>Ingatlanok értékesítése</t>
  </si>
  <si>
    <t>Egyéb működési célú átvett pénzeszközök</t>
  </si>
  <si>
    <t>Felhalmozási célú visszatérítendő támogatások, kölcsönök visszatérülése államháztartáson kívülről</t>
  </si>
  <si>
    <t>Egyéb felhalmozási célú átvett pénzeszközök</t>
  </si>
  <si>
    <t>Előző év költségvetési maradványának igénybevétele</t>
  </si>
  <si>
    <t>Központi, irányító szervi támogatás</t>
  </si>
  <si>
    <t>K1</t>
  </si>
  <si>
    <t>K2</t>
  </si>
  <si>
    <t>K3</t>
  </si>
  <si>
    <t>K4</t>
  </si>
  <si>
    <t>K501</t>
  </si>
  <si>
    <t>K506</t>
  </si>
  <si>
    <t>K512</t>
  </si>
  <si>
    <t>K5</t>
  </si>
  <si>
    <t>K1-K5</t>
  </si>
  <si>
    <t>K6</t>
  </si>
  <si>
    <t>K7</t>
  </si>
  <si>
    <t>K84</t>
  </si>
  <si>
    <t>K86</t>
  </si>
  <si>
    <t>K87</t>
  </si>
  <si>
    <t>K8</t>
  </si>
  <si>
    <t>K6-K8</t>
  </si>
  <si>
    <t>K1-K8</t>
  </si>
  <si>
    <t>K9111</t>
  </si>
  <si>
    <t>K914</t>
  </si>
  <si>
    <t>K915</t>
  </si>
  <si>
    <t>K916</t>
  </si>
  <si>
    <t>K9</t>
  </si>
  <si>
    <t>B1</t>
  </si>
  <si>
    <t>B34</t>
  </si>
  <si>
    <t>B351</t>
  </si>
  <si>
    <t>B355</t>
  </si>
  <si>
    <t>B35</t>
  </si>
  <si>
    <t>B36</t>
  </si>
  <si>
    <t>B3</t>
  </si>
  <si>
    <t>B401</t>
  </si>
  <si>
    <t>B402</t>
  </si>
  <si>
    <t>B403</t>
  </si>
  <si>
    <t>B404</t>
  </si>
  <si>
    <t>B405</t>
  </si>
  <si>
    <t>B406</t>
  </si>
  <si>
    <t>B407</t>
  </si>
  <si>
    <t>B408</t>
  </si>
  <si>
    <t>B4</t>
  </si>
  <si>
    <t>B52</t>
  </si>
  <si>
    <t>B5</t>
  </si>
  <si>
    <t>B7</t>
  </si>
  <si>
    <t>B1-B7</t>
  </si>
  <si>
    <t>B8131</t>
  </si>
  <si>
    <t>B816</t>
  </si>
  <si>
    <t>B817</t>
  </si>
  <si>
    <t>B81 (=B8)</t>
  </si>
  <si>
    <t>Rovatrend</t>
  </si>
  <si>
    <t>BEVÉTELEK</t>
  </si>
  <si>
    <t>Működési célú támogatások államháztartáson belülről</t>
  </si>
  <si>
    <t>Foglalkoztatottak létszáma (fő)</t>
  </si>
  <si>
    <t>Közfoglalkoztatottak létszáma (fő)</t>
  </si>
  <si>
    <t>6110</t>
  </si>
  <si>
    <t>Támogatások összesen</t>
  </si>
  <si>
    <t>Beruházások összesen</t>
  </si>
  <si>
    <t>Önkormányzat ágazati feladatai összesen</t>
  </si>
  <si>
    <t xml:space="preserve">Ellátási szerződések alapján nyújtott támogatások és egyéb működési célú támogatások államháztartáson kívülre </t>
  </si>
  <si>
    <t>Egyéb működési  célú támogatások államháztartáson belülre</t>
  </si>
  <si>
    <t>Központi, irányító szervi támogatás folyósítása</t>
  </si>
  <si>
    <t>Dolgozói lakásvásárláshoz, -építéshez támogatás és kölcsön nyújtása</t>
  </si>
  <si>
    <t>Általános tartalék</t>
  </si>
  <si>
    <t>Központilag kezelt közrendvédelmi, környezetvédelmi pályázatok és feladatok</t>
  </si>
  <si>
    <t>Önkormányzat működési bevételei</t>
  </si>
  <si>
    <t>Önkormányzati bevételek mindösszesen</t>
  </si>
  <si>
    <t>D=A+B+C</t>
  </si>
  <si>
    <t xml:space="preserve">Polgármesterre átruházott előirányzat-átcsoportosítási hatáskörű céltartalékok előirányzata összesen </t>
  </si>
  <si>
    <t>Erzsébetváros Önkormányzata összesen</t>
  </si>
  <si>
    <t>K513</t>
  </si>
  <si>
    <t>K89</t>
  </si>
  <si>
    <t>Hosszú lejáratú hitelek, kölcsönök törlesztése pénzügyi vállalkozásnak</t>
  </si>
  <si>
    <t>K9122</t>
  </si>
  <si>
    <t>Befektetési célú belföldi értékpapírok vásárlása</t>
  </si>
  <si>
    <t>Pénzeszközök lekötött bankbetétként elhelyezése</t>
  </si>
  <si>
    <t>Készletértékesítés ellenértéke</t>
  </si>
  <si>
    <t>B411</t>
  </si>
  <si>
    <t>B74</t>
  </si>
  <si>
    <t>B75</t>
  </si>
  <si>
    <t>Lekötött bankbetétek megszüntetése</t>
  </si>
  <si>
    <t>Erzsébetváros Rendészeti Igazgatósága</t>
  </si>
  <si>
    <t>Klauzál téri csarnok</t>
  </si>
  <si>
    <t>5405</t>
  </si>
  <si>
    <t>Önkormányzat működése</t>
  </si>
  <si>
    <t>Bizottságokra átruházott felhasználási jogkörű céltartalékok</t>
  </si>
  <si>
    <t>K502</t>
  </si>
  <si>
    <t>Elvonások és befizetések</t>
  </si>
  <si>
    <t>Kamatbevételek és más nyereségjellegű bevételek</t>
  </si>
  <si>
    <t xml:space="preserve"> Polgármesteri Hivatalnál
foglalkozás egészségügyi ellátások</t>
  </si>
  <si>
    <t>Polgármesteri Hivatalnál
általános hatósági feladatok</t>
  </si>
  <si>
    <t>Parkosítás</t>
  </si>
  <si>
    <t>Településfejlesztés, településrendezés</t>
  </si>
  <si>
    <t>K88</t>
  </si>
  <si>
    <t>Felhalmozási célú támogatások az Európai Uniónak</t>
  </si>
  <si>
    <t>Vagyongazdálkodással kapcsolatos egyéb kiadások</t>
  </si>
  <si>
    <t>Költségvetési intézmények mindösszesen</t>
  </si>
  <si>
    <t>Erzsébetvárosi Kópévár Óvoda</t>
  </si>
  <si>
    <t>Erzsébetvárosi Nefelejcs Óvoda</t>
  </si>
  <si>
    <t>Erzsébetvárosi Brunszvik Teréz Óvoda</t>
  </si>
  <si>
    <t>Erzsébetvárosi Bóbita Óvoda</t>
  </si>
  <si>
    <t>Erzsébetvárosi Magonc Óvoda</t>
  </si>
  <si>
    <t>Erzsébetvárosi Dob Óvoda</t>
  </si>
  <si>
    <t>Erzsébetvárosi Csicsergő Óvoda</t>
  </si>
  <si>
    <t>K9121</t>
  </si>
  <si>
    <t xml:space="preserve">Forgatási célú belföldi értékpapírok vásárlása </t>
  </si>
  <si>
    <t>Vagyonhasznosítással kapcsolatos feladatok összesen</t>
  </si>
  <si>
    <t>Köznevelés összesen</t>
  </si>
  <si>
    <t>B54</t>
  </si>
  <si>
    <t>Részesedések értékesítése</t>
  </si>
  <si>
    <t>B2</t>
  </si>
  <si>
    <t>Parkolásüzemeltetési feladatok</t>
  </si>
  <si>
    <t>Rövid lejáratú tulajdonosi kölcsönök kiadásai</t>
  </si>
  <si>
    <t>K9192</t>
  </si>
  <si>
    <t>B819</t>
  </si>
  <si>
    <t>Tulajdonosi kölcsönök</t>
  </si>
  <si>
    <t>Pályázatok előkészítése</t>
  </si>
  <si>
    <t>K508</t>
  </si>
  <si>
    <t>Működési célú visszatérítendő támogatások, kölcsönök nyújtása államháztartáson kívülre</t>
  </si>
  <si>
    <t>B6</t>
  </si>
  <si>
    <t>Önkormányzati elismerések</t>
  </si>
  <si>
    <t>Környezet- és természetvédelmi feladatok</t>
  </si>
  <si>
    <t>B410</t>
  </si>
  <si>
    <t>Biztosító által fizetett kártérítés</t>
  </si>
  <si>
    <t>B814</t>
  </si>
  <si>
    <t xml:space="preserve">Államháztartáson belüli megelőlegezések </t>
  </si>
  <si>
    <t xml:space="preserve">LIFE in RUNOFF című LIFE20 
CCA/HU/001774 pályázat
</t>
  </si>
  <si>
    <t>Energiaközösségek kialakítását és működését 
támogató mintaprojekt megvalósítása (2020-3.1.4-ZFR-EKM) –  Energiaközösség létrehozása és működtetése Erzsébetvárosban
pályázat</t>
  </si>
  <si>
    <t>Minisztériumok által finanszírozott pályázatok összesen</t>
  </si>
  <si>
    <t>Városüzemeltetési feladatok működési kiadásai összesen</t>
  </si>
  <si>
    <t>Társasházak közös költsége</t>
  </si>
  <si>
    <t>Pályázatok fenntartási kötelezettségeivel kapcsolatos feladatok és önkormányzat működésével kapcsolatos kiadások összesen</t>
  </si>
  <si>
    <t>Rendezvények, stratégiai feladatok</t>
  </si>
  <si>
    <t>Személyi juttatások</t>
  </si>
  <si>
    <t>Lakások bérbeadásával és értékesítésével kapcsolatos közvetlen kiadások</t>
  </si>
  <si>
    <t>Önkormányzati tulajdonú ingatlanok és helyiségek bérbeadásával és értékesítésével  kapcsolatos közvetlen kiadások</t>
  </si>
  <si>
    <t>Központilag kezelt közművelődési, oktatási, egészségügyi és szociális pályázatok és feladatok</t>
  </si>
  <si>
    <t>Központilag kezelt gyermekeket, családokat és esélyteremtést támogató pályázatok</t>
  </si>
  <si>
    <t>LIFE2022-BAUHAUSING Europe</t>
  </si>
  <si>
    <t>Akadálymentes Erzsébetváros" FSZA 2022-1/TO</t>
  </si>
  <si>
    <t>Önkormányzati és EU Parlamenti képviselő választás központi forrás</t>
  </si>
  <si>
    <t>Önkormányzati és EU Parlamenti képviselő választás saját forrás</t>
  </si>
  <si>
    <t>Módosított előirányzat</t>
  </si>
  <si>
    <t>B53</t>
  </si>
  <si>
    <t>Egyéb tárgyi eszközök értékesítése</t>
  </si>
  <si>
    <t>Termékek és szolgáltatások adói (36+37)</t>
  </si>
  <si>
    <t>Felhalmozási célú átvett pénzeszközök (56+57)</t>
  </si>
  <si>
    <t>Fedett, zárható kerékpártárolók társasházak, lakótelepek környékén</t>
  </si>
  <si>
    <t>Teljesítés</t>
  </si>
  <si>
    <t>Egyéb működési célú kiadások (5+6+…+10)</t>
  </si>
  <si>
    <t>Működési kiadások összesen (1+…+4+11)</t>
  </si>
  <si>
    <t>Egyéb felhalmozási célú kiadások (15+16+…+19)</t>
  </si>
  <si>
    <t>Felhalmozási kiadások összesen (13+14+20)</t>
  </si>
  <si>
    <t>Költségvetési kiadások mindösszesen (12+21)</t>
  </si>
  <si>
    <t>Finanszírozási kiadások (23+24+…+29)</t>
  </si>
  <si>
    <t>Kiadások mindösszesen (22+30)</t>
  </si>
  <si>
    <t>Budapest Főváros VII. Kerület Erzsébetváros Önkormányzata költségvetési szervei és feladatai
2025. évi költségvetési és finanszírozási előirányzatai és teljesítési adatai</t>
  </si>
  <si>
    <t>B8123</t>
  </si>
  <si>
    <t xml:space="preserve">Befektetési célú belföldi értékpapírok beváltása, értékesítése
</t>
  </si>
  <si>
    <t>Közhatalmi bevételek (34+37+38)</t>
  </si>
  <si>
    <t>Működési bevételek (40+41+…+49)</t>
  </si>
  <si>
    <t>Felhalmozási bevételek (51+52+53)</t>
  </si>
  <si>
    <t>Költségvetési bevételek összesen (32+33+39+50+54+55+58)</t>
  </si>
  <si>
    <t>Belföldi finanszírozás bevételei (60+...+65)</t>
  </si>
  <si>
    <t>Bevételek összesen (59+66)</t>
  </si>
  <si>
    <t>Pénzeszközátvétel államháztartáson kívülről</t>
  </si>
  <si>
    <t>2025. évi eredeti előirányzat</t>
  </si>
  <si>
    <t xml:space="preserve">Közművelődési, egyéb művészeti feladatok </t>
  </si>
  <si>
    <t>TÉR KÖZ pályázat „B” Közösségi célú városrehabilitációs program
Kisdiófa Közösségi Kert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</si>
</sst>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%"/>
  </numFmts>
  <fonts count="8" x14ac:knownFonts="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i/>
      <sz val="12"/>
      <name val="Times New Roman"/>
      <family val="1"/>
      <charset val="238"/>
    </font>
    <font>
      <b/>
      <sz val="12"/>
      <color theme="1" tint="4.9989318521683403E-2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8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39">
    <xf numFmtId="0" fontId="0" fillId="0" borderId="0" xfId="0"/>
    <xf numFmtId="3" fontId="2" fillId="0" borderId="0" xfId="1" applyNumberFormat="1" applyFont="1" applyFill="1" applyBorder="1" applyAlignment="1">
      <alignment vertical="center"/>
    </xf>
    <xf numFmtId="3" fontId="2" fillId="0" borderId="0" xfId="1" applyNumberFormat="1" applyFont="1" applyFill="1" applyBorder="1" applyAlignment="1">
      <alignment horizontal="center" vertical="center"/>
    </xf>
    <xf numFmtId="3" fontId="2" fillId="0" borderId="0" xfId="1" applyNumberFormat="1" applyFont="1" applyFill="1" applyBorder="1" applyAlignment="1">
      <alignment horizontal="right" vertical="center"/>
    </xf>
    <xf numFmtId="3" fontId="2" fillId="0" borderId="5" xfId="1" applyNumberFormat="1" applyFont="1" applyFill="1" applyBorder="1" applyAlignment="1">
      <alignment vertical="center"/>
    </xf>
    <xf numFmtId="3" fontId="2" fillId="0" borderId="18" xfId="1" applyNumberFormat="1" applyFont="1" applyFill="1" applyBorder="1" applyAlignment="1">
      <alignment vertical="center"/>
    </xf>
    <xf numFmtId="3" fontId="2" fillId="0" borderId="1" xfId="1" applyNumberFormat="1" applyFont="1" applyFill="1" applyBorder="1" applyAlignment="1">
      <alignment vertical="center"/>
    </xf>
    <xf numFmtId="3" fontId="1" fillId="0" borderId="2" xfId="1" applyNumberFormat="1" applyFont="1" applyFill="1" applyBorder="1" applyAlignment="1"/>
    <xf numFmtId="3" fontId="1" fillId="0" borderId="3" xfId="1" applyNumberFormat="1" applyFont="1" applyFill="1" applyBorder="1" applyAlignment="1"/>
    <xf numFmtId="3" fontId="1" fillId="0" borderId="4" xfId="1" applyNumberFormat="1" applyFont="1" applyFill="1" applyBorder="1" applyAlignment="1">
      <alignment horizontal="center"/>
    </xf>
    <xf numFmtId="3" fontId="2" fillId="0" borderId="18" xfId="1" applyNumberFormat="1" applyFont="1" applyFill="1" applyBorder="1" applyAlignment="1">
      <alignment horizontal="center" vertical="center"/>
    </xf>
    <xf numFmtId="3" fontId="2" fillId="0" borderId="17" xfId="1" applyNumberFormat="1" applyFont="1" applyFill="1" applyBorder="1" applyAlignment="1">
      <alignment horizontal="center" vertical="center"/>
    </xf>
    <xf numFmtId="3" fontId="2" fillId="0" borderId="8" xfId="1" applyNumberFormat="1" applyFont="1" applyFill="1" applyBorder="1" applyAlignment="1">
      <alignment horizontal="center" vertical="center"/>
    </xf>
    <xf numFmtId="3" fontId="2" fillId="0" borderId="16" xfId="1" applyNumberFormat="1" applyFont="1" applyFill="1" applyBorder="1" applyAlignment="1">
      <alignment horizontal="center" vertical="center"/>
    </xf>
    <xf numFmtId="3" fontId="2" fillId="0" borderId="19" xfId="1" applyNumberFormat="1" applyFont="1" applyFill="1" applyBorder="1" applyAlignment="1">
      <alignment horizontal="center" vertical="center"/>
    </xf>
    <xf numFmtId="3" fontId="2" fillId="0" borderId="22" xfId="1" applyNumberFormat="1" applyFont="1" applyFill="1" applyBorder="1" applyAlignment="1">
      <alignment horizontal="center" vertical="center"/>
    </xf>
    <xf numFmtId="3" fontId="2" fillId="0" borderId="21" xfId="1" applyNumberFormat="1" applyFont="1" applyFill="1" applyBorder="1" applyAlignment="1">
      <alignment horizontal="center" vertical="center"/>
    </xf>
    <xf numFmtId="3" fontId="2" fillId="0" borderId="23" xfId="1" applyNumberFormat="1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horizontal="center" vertical="center"/>
    </xf>
    <xf numFmtId="3" fontId="1" fillId="0" borderId="51" xfId="0" applyNumberFormat="1" applyFont="1" applyFill="1" applyBorder="1" applyAlignment="1">
      <alignment vertical="center" wrapText="1"/>
    </xf>
    <xf numFmtId="3" fontId="1" fillId="0" borderId="3" xfId="1" applyNumberFormat="1" applyFont="1" applyFill="1" applyBorder="1" applyAlignment="1">
      <alignment vertical="center"/>
    </xf>
    <xf numFmtId="3" fontId="1" fillId="0" borderId="2" xfId="1" applyNumberFormat="1" applyFont="1" applyFill="1" applyBorder="1" applyAlignment="1">
      <alignment vertical="center"/>
    </xf>
    <xf numFmtId="3" fontId="1" fillId="0" borderId="3" xfId="4" applyNumberFormat="1" applyFont="1" applyFill="1" applyBorder="1" applyAlignment="1">
      <alignment vertical="center"/>
    </xf>
    <xf numFmtId="3" fontId="1" fillId="0" borderId="31" xfId="1" applyNumberFormat="1" applyFont="1" applyFill="1" applyBorder="1" applyAlignment="1">
      <alignment vertical="center"/>
    </xf>
    <xf numFmtId="3" fontId="1" fillId="0" borderId="5" xfId="1" applyNumberFormat="1" applyFont="1" applyFill="1" applyBorder="1" applyAlignment="1">
      <alignment vertical="center"/>
    </xf>
    <xf numFmtId="3" fontId="2" fillId="0" borderId="42" xfId="0" applyNumberFormat="1" applyFont="1" applyFill="1" applyBorder="1" applyAlignment="1">
      <alignment horizontal="center" vertical="center"/>
    </xf>
    <xf numFmtId="3" fontId="2" fillId="0" borderId="12" xfId="0" applyNumberFormat="1" applyFont="1" applyFill="1" applyBorder="1" applyAlignment="1">
      <alignment horizontal="center" vertical="center"/>
    </xf>
    <xf numFmtId="3" fontId="2" fillId="0" borderId="52" xfId="0" applyNumberFormat="1" applyFont="1" applyFill="1" applyBorder="1" applyAlignment="1">
      <alignment vertical="center" wrapText="1"/>
    </xf>
    <xf numFmtId="3" fontId="2" fillId="0" borderId="12" xfId="1" applyNumberFormat="1" applyFont="1" applyFill="1" applyBorder="1" applyAlignment="1">
      <alignment vertical="center"/>
    </xf>
    <xf numFmtId="3" fontId="2" fillId="0" borderId="42" xfId="1" applyNumberFormat="1" applyFont="1" applyFill="1" applyBorder="1" applyAlignment="1">
      <alignment vertical="center"/>
    </xf>
    <xf numFmtId="3" fontId="2" fillId="0" borderId="12" xfId="4" applyNumberFormat="1" applyFont="1" applyFill="1" applyBorder="1" applyAlignment="1">
      <alignment vertical="center"/>
    </xf>
    <xf numFmtId="3" fontId="2" fillId="0" borderId="24" xfId="1" applyNumberFormat="1" applyFont="1" applyFill="1" applyBorder="1" applyAlignment="1">
      <alignment vertical="center"/>
    </xf>
    <xf numFmtId="3" fontId="2" fillId="0" borderId="34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36" xfId="0" applyNumberFormat="1" applyFont="1" applyFill="1" applyBorder="1" applyAlignment="1">
      <alignment vertical="center" wrapText="1"/>
    </xf>
    <xf numFmtId="3" fontId="2" fillId="0" borderId="9" xfId="1" applyNumberFormat="1" applyFont="1" applyFill="1" applyBorder="1" applyAlignment="1">
      <alignment vertical="center"/>
    </xf>
    <xf numFmtId="3" fontId="2" fillId="0" borderId="34" xfId="1" applyNumberFormat="1" applyFont="1" applyFill="1" applyBorder="1" applyAlignment="1">
      <alignment vertical="center"/>
    </xf>
    <xf numFmtId="3" fontId="2" fillId="0" borderId="9" xfId="4" applyNumberFormat="1" applyFont="1" applyFill="1" applyBorder="1" applyAlignment="1">
      <alignment vertical="center"/>
    </xf>
    <xf numFmtId="3" fontId="2" fillId="0" borderId="10" xfId="1" applyNumberFormat="1" applyFont="1" applyFill="1" applyBorder="1" applyAlignment="1">
      <alignment vertical="center"/>
    </xf>
    <xf numFmtId="3" fontId="2" fillId="0" borderId="35" xfId="1" applyNumberFormat="1" applyFont="1" applyFill="1" applyBorder="1" applyAlignment="1">
      <alignment vertical="center"/>
    </xf>
    <xf numFmtId="3" fontId="2" fillId="0" borderId="39" xfId="0" applyNumberFormat="1" applyFont="1" applyFill="1" applyBorder="1" applyAlignment="1">
      <alignment horizontal="center" vertical="center"/>
    </xf>
    <xf numFmtId="3" fontId="2" fillId="0" borderId="28" xfId="0" applyNumberFormat="1" applyFont="1" applyFill="1" applyBorder="1" applyAlignment="1">
      <alignment horizontal="center" vertical="center"/>
    </xf>
    <xf numFmtId="3" fontId="2" fillId="0" borderId="41" xfId="0" applyNumberFormat="1" applyFont="1" applyFill="1" applyBorder="1" applyAlignment="1">
      <alignment vertical="center" wrapText="1"/>
    </xf>
    <xf numFmtId="3" fontId="2" fillId="0" borderId="28" xfId="1" applyNumberFormat="1" applyFont="1" applyFill="1" applyBorder="1" applyAlignment="1">
      <alignment vertical="center"/>
    </xf>
    <xf numFmtId="3" fontId="2" fillId="0" borderId="39" xfId="1" applyNumberFormat="1" applyFont="1" applyFill="1" applyBorder="1" applyAlignment="1">
      <alignment vertical="center"/>
    </xf>
    <xf numFmtId="3" fontId="2" fillId="0" borderId="28" xfId="4" applyNumberFormat="1" applyFont="1" applyFill="1" applyBorder="1" applyAlignment="1">
      <alignment vertical="center"/>
    </xf>
    <xf numFmtId="3" fontId="2" fillId="0" borderId="30" xfId="1" applyNumberFormat="1" applyFont="1" applyFill="1" applyBorder="1" applyAlignment="1">
      <alignment vertical="center"/>
    </xf>
    <xf numFmtId="3" fontId="1" fillId="0" borderId="4" xfId="0" applyNumberFormat="1" applyFont="1" applyFill="1" applyBorder="1" applyAlignment="1">
      <alignment vertical="center" wrapText="1"/>
    </xf>
    <xf numFmtId="3" fontId="2" fillId="0" borderId="44" xfId="0" applyNumberFormat="1" applyFont="1" applyFill="1" applyBorder="1" applyAlignment="1">
      <alignment vertical="center" wrapText="1"/>
    </xf>
    <xf numFmtId="3" fontId="2" fillId="0" borderId="43" xfId="1" applyNumberFormat="1" applyFont="1" applyFill="1" applyBorder="1" applyAlignment="1">
      <alignment vertical="center"/>
    </xf>
    <xf numFmtId="3" fontId="1" fillId="0" borderId="45" xfId="0" applyNumberFormat="1" applyFont="1" applyFill="1" applyBorder="1" applyAlignment="1">
      <alignment horizontal="center" vertical="center"/>
    </xf>
    <xf numFmtId="3" fontId="1" fillId="0" borderId="46" xfId="0" applyNumberFormat="1" applyFont="1" applyFill="1" applyBorder="1" applyAlignment="1">
      <alignment horizontal="center" vertical="center"/>
    </xf>
    <xf numFmtId="3" fontId="1" fillId="0" borderId="48" xfId="0" applyNumberFormat="1" applyFont="1" applyFill="1" applyBorder="1" applyAlignment="1">
      <alignment vertical="center" wrapText="1"/>
    </xf>
    <xf numFmtId="3" fontId="1" fillId="0" borderId="46" xfId="1" applyNumberFormat="1" applyFont="1" applyFill="1" applyBorder="1" applyAlignment="1">
      <alignment vertical="center"/>
    </xf>
    <xf numFmtId="3" fontId="1" fillId="0" borderId="45" xfId="1" applyNumberFormat="1" applyFont="1" applyFill="1" applyBorder="1" applyAlignment="1">
      <alignment vertical="center"/>
    </xf>
    <xf numFmtId="3" fontId="1" fillId="0" borderId="46" xfId="4" applyNumberFormat="1" applyFont="1" applyFill="1" applyBorder="1" applyAlignment="1">
      <alignment vertical="center"/>
    </xf>
    <xf numFmtId="3" fontId="1" fillId="0" borderId="49" xfId="1" applyNumberFormat="1" applyFont="1" applyFill="1" applyBorder="1" applyAlignment="1">
      <alignment vertical="center"/>
    </xf>
    <xf numFmtId="3" fontId="1" fillId="0" borderId="25" xfId="0" applyNumberFormat="1" applyFont="1" applyFill="1" applyBorder="1" applyAlignment="1">
      <alignment horizontal="center" vertical="center"/>
    </xf>
    <xf numFmtId="3" fontId="1" fillId="0" borderId="27" xfId="0" applyNumberFormat="1" applyFont="1" applyFill="1" applyBorder="1" applyAlignment="1">
      <alignment horizontal="center" vertical="center"/>
    </xf>
    <xf numFmtId="3" fontId="1" fillId="0" borderId="27" xfId="1" applyNumberFormat="1" applyFont="1" applyFill="1" applyBorder="1" applyAlignment="1">
      <alignment vertical="center"/>
    </xf>
    <xf numFmtId="3" fontId="1" fillId="0" borderId="25" xfId="1" applyNumberFormat="1" applyFont="1" applyFill="1" applyBorder="1" applyAlignment="1">
      <alignment vertical="center"/>
    </xf>
    <xf numFmtId="3" fontId="1" fillId="0" borderId="27" xfId="4" applyNumberFormat="1" applyFont="1" applyFill="1" applyBorder="1" applyAlignment="1">
      <alignment vertical="center"/>
    </xf>
    <xf numFmtId="3" fontId="1" fillId="0" borderId="32" xfId="1" applyNumberFormat="1" applyFont="1" applyFill="1" applyBorder="1" applyAlignment="1">
      <alignment vertical="center"/>
    </xf>
    <xf numFmtId="3" fontId="1" fillId="0" borderId="14" xfId="1" applyNumberFormat="1" applyFont="1" applyFill="1" applyBorder="1" applyAlignment="1">
      <alignment horizontal="center"/>
    </xf>
    <xf numFmtId="3" fontId="6" fillId="0" borderId="7" xfId="1" applyNumberFormat="1" applyFont="1" applyFill="1" applyBorder="1" applyAlignment="1">
      <alignment vertical="center"/>
    </xf>
    <xf numFmtId="3" fontId="6" fillId="0" borderId="13" xfId="1" applyNumberFormat="1" applyFont="1" applyFill="1" applyBorder="1" applyAlignment="1">
      <alignment vertical="center"/>
    </xf>
    <xf numFmtId="3" fontId="6" fillId="0" borderId="7" xfId="4" applyNumberFormat="1" applyFont="1" applyFill="1" applyBorder="1" applyAlignment="1">
      <alignment vertical="center"/>
    </xf>
    <xf numFmtId="3" fontId="6" fillId="0" borderId="29" xfId="1" applyNumberFormat="1" applyFont="1" applyFill="1" applyBorder="1" applyAlignment="1">
      <alignment vertical="center"/>
    </xf>
    <xf numFmtId="3" fontId="1" fillId="0" borderId="51" xfId="0" applyNumberFormat="1" applyFont="1" applyFill="1" applyBorder="1" applyAlignment="1">
      <alignment vertical="center"/>
    </xf>
    <xf numFmtId="3" fontId="2" fillId="0" borderId="52" xfId="0" applyNumberFormat="1" applyFont="1" applyFill="1" applyBorder="1" applyAlignment="1">
      <alignment vertical="center"/>
    </xf>
    <xf numFmtId="3" fontId="2" fillId="0" borderId="53" xfId="0" applyNumberFormat="1" applyFont="1" applyFill="1" applyBorder="1" applyAlignment="1">
      <alignment vertical="center"/>
    </xf>
    <xf numFmtId="3" fontId="2" fillId="0" borderId="54" xfId="0" applyNumberFormat="1" applyFont="1" applyFill="1" applyBorder="1" applyAlignment="1">
      <alignment vertical="center"/>
    </xf>
    <xf numFmtId="3" fontId="2" fillId="0" borderId="40" xfId="1" applyNumberFormat="1" applyFont="1" applyFill="1" applyBorder="1" applyAlignment="1">
      <alignment vertical="center"/>
    </xf>
    <xf numFmtId="3" fontId="2" fillId="0" borderId="36" xfId="0" applyNumberFormat="1" applyFont="1" applyFill="1" applyBorder="1" applyAlignment="1">
      <alignment vertical="center"/>
    </xf>
    <xf numFmtId="3" fontId="2" fillId="0" borderId="41" xfId="0" applyNumberFormat="1" applyFont="1" applyFill="1" applyBorder="1" applyAlignment="1">
      <alignment vertical="center"/>
    </xf>
    <xf numFmtId="3" fontId="1" fillId="0" borderId="4" xfId="0" applyNumberFormat="1" applyFont="1" applyFill="1" applyBorder="1" applyAlignment="1">
      <alignment vertical="center"/>
    </xf>
    <xf numFmtId="3" fontId="2" fillId="0" borderId="13" xfId="0" applyNumberFormat="1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" vertical="center"/>
    </xf>
    <xf numFmtId="3" fontId="2" fillId="0" borderId="11" xfId="0" applyNumberFormat="1" applyFont="1" applyFill="1" applyBorder="1" applyAlignment="1">
      <alignment vertical="center"/>
    </xf>
    <xf numFmtId="3" fontId="2" fillId="0" borderId="7" xfId="1" applyNumberFormat="1" applyFont="1" applyFill="1" applyBorder="1" applyAlignment="1">
      <alignment vertical="center"/>
    </xf>
    <xf numFmtId="3" fontId="2" fillId="0" borderId="13" xfId="1" applyNumberFormat="1" applyFont="1" applyFill="1" applyBorder="1" applyAlignment="1">
      <alignment vertical="center"/>
    </xf>
    <xf numFmtId="3" fontId="2" fillId="0" borderId="33" xfId="0" applyNumberFormat="1" applyFont="1" applyFill="1" applyBorder="1" applyAlignment="1">
      <alignment horizontal="center" vertical="center"/>
    </xf>
    <xf numFmtId="3" fontId="2" fillId="0" borderId="38" xfId="0" applyNumberFormat="1" applyFont="1" applyFill="1" applyBorder="1" applyAlignment="1">
      <alignment vertical="center"/>
    </xf>
    <xf numFmtId="3" fontId="2" fillId="0" borderId="33" xfId="1" applyNumberFormat="1" applyFont="1" applyFill="1" applyBorder="1" applyAlignment="1">
      <alignment vertical="center"/>
    </xf>
    <xf numFmtId="3" fontId="2" fillId="0" borderId="37" xfId="1" applyNumberFormat="1" applyFont="1" applyFill="1" applyBorder="1" applyAlignment="1">
      <alignment vertical="center"/>
    </xf>
    <xf numFmtId="3" fontId="2" fillId="0" borderId="50" xfId="1" applyNumberFormat="1" applyFont="1" applyFill="1" applyBorder="1" applyAlignment="1">
      <alignment vertical="center"/>
    </xf>
    <xf numFmtId="3" fontId="1" fillId="0" borderId="7" xfId="1" applyNumberFormat="1" applyFont="1" applyFill="1" applyBorder="1" applyAlignment="1">
      <alignment vertical="center"/>
    </xf>
    <xf numFmtId="3" fontId="1" fillId="0" borderId="13" xfId="1" applyNumberFormat="1" applyFont="1" applyFill="1" applyBorder="1" applyAlignment="1">
      <alignment vertical="center"/>
    </xf>
    <xf numFmtId="3" fontId="1" fillId="0" borderId="0" xfId="1" applyNumberFormat="1" applyFont="1" applyFill="1" applyBorder="1" applyAlignment="1">
      <alignment vertical="center"/>
    </xf>
    <xf numFmtId="3" fontId="2" fillId="0" borderId="58" xfId="0" applyNumberFormat="1" applyFont="1" applyFill="1" applyBorder="1" applyAlignment="1">
      <alignment vertical="center"/>
    </xf>
    <xf numFmtId="3" fontId="1" fillId="0" borderId="55" xfId="0" applyNumberFormat="1" applyFont="1" applyFill="1" applyBorder="1" applyAlignment="1">
      <alignment vertical="center"/>
    </xf>
    <xf numFmtId="3" fontId="1" fillId="0" borderId="47" xfId="1" applyNumberFormat="1" applyFont="1" applyFill="1" applyBorder="1" applyAlignment="1">
      <alignment vertical="center"/>
    </xf>
    <xf numFmtId="3" fontId="1" fillId="0" borderId="56" xfId="0" applyNumberFormat="1" applyFont="1" applyFill="1" applyBorder="1" applyAlignment="1">
      <alignment vertical="center"/>
    </xf>
    <xf numFmtId="3" fontId="1" fillId="0" borderId="26" xfId="1" applyNumberFormat="1" applyFont="1" applyFill="1" applyBorder="1" applyAlignment="1">
      <alignment vertical="center"/>
    </xf>
    <xf numFmtId="4" fontId="2" fillId="0" borderId="12" xfId="1" applyNumberFormat="1" applyFont="1" applyFill="1" applyBorder="1" applyAlignment="1">
      <alignment horizontal="center" vertical="center"/>
    </xf>
    <xf numFmtId="4" fontId="2" fillId="0" borderId="52" xfId="1" applyNumberFormat="1" applyFont="1" applyFill="1" applyBorder="1" applyAlignment="1">
      <alignment horizontal="left" vertical="center"/>
    </xf>
    <xf numFmtId="4" fontId="2" fillId="0" borderId="12" xfId="1" applyNumberFormat="1" applyFont="1" applyFill="1" applyBorder="1" applyAlignment="1">
      <alignment vertical="center"/>
    </xf>
    <xf numFmtId="4" fontId="2" fillId="0" borderId="42" xfId="1" applyNumberFormat="1" applyFont="1" applyFill="1" applyBorder="1" applyAlignment="1">
      <alignment vertical="center"/>
    </xf>
    <xf numFmtId="4" fontId="2" fillId="0" borderId="43" xfId="1" applyNumberFormat="1" applyFont="1" applyFill="1" applyBorder="1" applyAlignment="1">
      <alignment vertical="center"/>
    </xf>
    <xf numFmtId="4" fontId="2" fillId="0" borderId="33" xfId="1" applyNumberFormat="1" applyFont="1" applyFill="1" applyBorder="1" applyAlignment="1">
      <alignment horizontal="center" vertical="center"/>
    </xf>
    <xf numFmtId="4" fontId="2" fillId="0" borderId="57" xfId="1" applyNumberFormat="1" applyFont="1" applyFill="1" applyBorder="1" applyAlignment="1">
      <alignment horizontal="left" vertical="center"/>
    </xf>
    <xf numFmtId="4" fontId="2" fillId="0" borderId="33" xfId="1" applyNumberFormat="1" applyFont="1" applyFill="1" applyBorder="1" applyAlignment="1">
      <alignment vertical="center"/>
    </xf>
    <xf numFmtId="4" fontId="2" fillId="0" borderId="37" xfId="1" applyNumberFormat="1" applyFont="1" applyFill="1" applyBorder="1" applyAlignment="1">
      <alignment vertical="center"/>
    </xf>
    <xf numFmtId="4" fontId="2" fillId="0" borderId="35" xfId="1" applyNumberFormat="1" applyFont="1" applyFill="1" applyBorder="1" applyAlignment="1">
      <alignment vertical="center"/>
    </xf>
    <xf numFmtId="3" fontId="2" fillId="0" borderId="13" xfId="1" applyNumberFormat="1" applyFont="1" applyFill="1" applyBorder="1" applyAlignment="1">
      <alignment horizontal="center" vertical="center"/>
    </xf>
    <xf numFmtId="3" fontId="2" fillId="0" borderId="6" xfId="1" applyNumberFormat="1" applyFont="1" applyFill="1" applyBorder="1" applyAlignment="1">
      <alignment horizontal="left" vertical="center"/>
    </xf>
    <xf numFmtId="3" fontId="2" fillId="0" borderId="0" xfId="1" applyNumberFormat="1" applyFont="1" applyFill="1" applyAlignment="1">
      <alignment vertical="center"/>
    </xf>
    <xf numFmtId="4" fontId="2" fillId="0" borderId="0" xfId="1" applyNumberFormat="1" applyFont="1" applyFill="1" applyAlignment="1">
      <alignment vertical="center"/>
    </xf>
    <xf numFmtId="3" fontId="2" fillId="0" borderId="6" xfId="1" applyNumberFormat="1" applyFont="1" applyFill="1" applyBorder="1" applyAlignment="1">
      <alignment vertical="center"/>
    </xf>
    <xf numFmtId="3" fontId="1" fillId="0" borderId="31" xfId="0" applyNumberFormat="1" applyFont="1" applyFill="1" applyBorder="1" applyAlignment="1">
      <alignment horizontal="center" vertical="center"/>
    </xf>
    <xf numFmtId="3" fontId="1" fillId="0" borderId="60" xfId="0" applyNumberFormat="1" applyFont="1" applyFill="1" applyBorder="1" applyAlignment="1">
      <alignment horizontal="center" vertical="center"/>
    </xf>
    <xf numFmtId="3" fontId="2" fillId="0" borderId="64" xfId="1" applyNumberFormat="1" applyFont="1" applyFill="1" applyBorder="1" applyAlignment="1">
      <alignment vertical="center"/>
    </xf>
    <xf numFmtId="4" fontId="2" fillId="0" borderId="63" xfId="1" applyNumberFormat="1" applyFont="1" applyFill="1" applyBorder="1" applyAlignment="1">
      <alignment vertical="center"/>
    </xf>
    <xf numFmtId="4" fontId="2" fillId="0" borderId="69" xfId="1" applyNumberFormat="1" applyFont="1" applyFill="1" applyBorder="1" applyAlignment="1">
      <alignment vertical="center"/>
    </xf>
    <xf numFmtId="3" fontId="1" fillId="0" borderId="60" xfId="4" applyNumberFormat="1" applyFont="1" applyFill="1" applyBorder="1" applyAlignment="1">
      <alignment vertical="center"/>
    </xf>
    <xf numFmtId="3" fontId="2" fillId="0" borderId="63" xfId="4" applyNumberFormat="1" applyFont="1" applyFill="1" applyBorder="1" applyAlignment="1">
      <alignment vertical="center"/>
    </xf>
    <xf numFmtId="3" fontId="2" fillId="0" borderId="64" xfId="4" applyNumberFormat="1" applyFont="1" applyFill="1" applyBorder="1" applyAlignment="1">
      <alignment vertical="center"/>
    </xf>
    <xf numFmtId="3" fontId="2" fillId="0" borderId="65" xfId="4" applyNumberFormat="1" applyFont="1" applyFill="1" applyBorder="1" applyAlignment="1">
      <alignment vertical="center"/>
    </xf>
    <xf numFmtId="3" fontId="1" fillId="0" borderId="66" xfId="4" applyNumberFormat="1" applyFont="1" applyFill="1" applyBorder="1" applyAlignment="1">
      <alignment vertical="center"/>
    </xf>
    <xf numFmtId="3" fontId="1" fillId="0" borderId="67" xfId="4" applyNumberFormat="1" applyFont="1" applyFill="1" applyBorder="1" applyAlignment="1">
      <alignment vertical="center"/>
    </xf>
    <xf numFmtId="3" fontId="6" fillId="0" borderId="68" xfId="4" applyNumberFormat="1" applyFont="1" applyFill="1" applyBorder="1" applyAlignment="1">
      <alignment vertical="center"/>
    </xf>
    <xf numFmtId="3" fontId="2" fillId="0" borderId="65" xfId="1" applyNumberFormat="1" applyFont="1" applyFill="1" applyBorder="1" applyAlignment="1">
      <alignment vertical="center"/>
    </xf>
    <xf numFmtId="3" fontId="1" fillId="0" borderId="60" xfId="1" applyNumberFormat="1" applyFont="1" applyFill="1" applyBorder="1" applyAlignment="1">
      <alignment vertical="center"/>
    </xf>
    <xf numFmtId="3" fontId="2" fillId="0" borderId="63" xfId="1" applyNumberFormat="1" applyFont="1" applyFill="1" applyBorder="1" applyAlignment="1">
      <alignment vertical="center"/>
    </xf>
    <xf numFmtId="3" fontId="2" fillId="0" borderId="68" xfId="1" applyNumberFormat="1" applyFont="1" applyFill="1" applyBorder="1" applyAlignment="1">
      <alignment vertical="center"/>
    </xf>
    <xf numFmtId="3" fontId="2" fillId="0" borderId="69" xfId="1" applyNumberFormat="1" applyFont="1" applyFill="1" applyBorder="1" applyAlignment="1">
      <alignment vertical="center"/>
    </xf>
    <xf numFmtId="3" fontId="1" fillId="0" borderId="68" xfId="1" applyNumberFormat="1" applyFont="1" applyFill="1" applyBorder="1" applyAlignment="1">
      <alignment vertical="center"/>
    </xf>
    <xf numFmtId="3" fontId="1" fillId="0" borderId="66" xfId="1" applyNumberFormat="1" applyFont="1" applyFill="1" applyBorder="1" applyAlignment="1">
      <alignment vertical="center"/>
    </xf>
    <xf numFmtId="3" fontId="1" fillId="0" borderId="67" xfId="1" applyNumberFormat="1" applyFont="1" applyFill="1" applyBorder="1" applyAlignment="1">
      <alignment vertical="center"/>
    </xf>
    <xf numFmtId="3" fontId="2" fillId="0" borderId="61" xfId="4" applyNumberFormat="1" applyFont="1" applyFill="1" applyBorder="1" applyAlignment="1">
      <alignment vertical="center"/>
    </xf>
    <xf numFmtId="3" fontId="2" fillId="0" borderId="69" xfId="4" applyNumberFormat="1" applyFont="1" applyFill="1" applyBorder="1" applyAlignment="1">
      <alignment vertical="center"/>
    </xf>
    <xf numFmtId="3" fontId="1" fillId="0" borderId="31" xfId="4" applyNumberFormat="1" applyFont="1" applyFill="1" applyBorder="1" applyAlignment="1">
      <alignment vertical="center"/>
    </xf>
    <xf numFmtId="3" fontId="1" fillId="0" borderId="32" xfId="4" applyNumberFormat="1" applyFont="1" applyFill="1" applyBorder="1" applyAlignment="1">
      <alignment vertical="center"/>
    </xf>
    <xf numFmtId="4" fontId="2" fillId="0" borderId="69" xfId="4" applyNumberFormat="1" applyFont="1" applyFill="1" applyBorder="1" applyAlignment="1">
      <alignment vertical="center"/>
    </xf>
    <xf numFmtId="3" fontId="2" fillId="0" borderId="71" xfId="1" applyNumberFormat="1" applyFont="1" applyFill="1" applyBorder="1" applyAlignment="1">
      <alignment vertical="center"/>
    </xf>
    <xf numFmtId="3" fontId="1" fillId="0" borderId="15" xfId="1" applyNumberFormat="1" applyFont="1" applyFill="1" applyBorder="1" applyAlignment="1">
      <alignment vertical="center"/>
    </xf>
    <xf numFmtId="3" fontId="1" fillId="0" borderId="72" xfId="1" applyNumberFormat="1" applyFont="1" applyFill="1" applyBorder="1" applyAlignment="1">
      <alignment vertical="center"/>
    </xf>
    <xf numFmtId="3" fontId="2" fillId="0" borderId="29" xfId="1" applyNumberFormat="1" applyFont="1" applyFill="1" applyBorder="1" applyAlignment="1">
      <alignment vertical="center"/>
    </xf>
    <xf numFmtId="3" fontId="2" fillId="0" borderId="73" xfId="1" applyNumberFormat="1" applyFont="1" applyFill="1" applyBorder="1" applyAlignment="1">
      <alignment vertical="center"/>
    </xf>
    <xf numFmtId="3" fontId="1" fillId="0" borderId="29" xfId="1" applyNumberFormat="1" applyFont="1" applyFill="1" applyBorder="1" applyAlignment="1">
      <alignment vertical="center"/>
    </xf>
    <xf numFmtId="4" fontId="2" fillId="0" borderId="24" xfId="1" applyNumberFormat="1" applyFont="1" applyFill="1" applyBorder="1" applyAlignment="1">
      <alignment vertical="center"/>
    </xf>
    <xf numFmtId="4" fontId="2" fillId="0" borderId="73" xfId="1" applyNumberFormat="1" applyFont="1" applyFill="1" applyBorder="1" applyAlignment="1">
      <alignment vertical="center"/>
    </xf>
    <xf numFmtId="3" fontId="2" fillId="0" borderId="74" xfId="4" applyNumberFormat="1" applyFont="1" applyFill="1" applyBorder="1" applyAlignment="1">
      <alignment vertical="center"/>
    </xf>
    <xf numFmtId="3" fontId="2" fillId="0" borderId="10" xfId="4" applyNumberFormat="1" applyFont="1" applyFill="1" applyBorder="1" applyAlignment="1">
      <alignment vertical="center"/>
    </xf>
    <xf numFmtId="3" fontId="2" fillId="0" borderId="30" xfId="4" applyNumberFormat="1" applyFont="1" applyFill="1" applyBorder="1" applyAlignment="1">
      <alignment vertical="center"/>
    </xf>
    <xf numFmtId="3" fontId="2" fillId="0" borderId="73" xfId="4" applyNumberFormat="1" applyFont="1" applyFill="1" applyBorder="1" applyAlignment="1">
      <alignment vertical="center"/>
    </xf>
    <xf numFmtId="3" fontId="1" fillId="0" borderId="49" xfId="4" applyNumberFormat="1" applyFont="1" applyFill="1" applyBorder="1" applyAlignment="1">
      <alignment vertical="center"/>
    </xf>
    <xf numFmtId="3" fontId="6" fillId="0" borderId="29" xfId="4" applyNumberFormat="1" applyFont="1" applyFill="1" applyBorder="1" applyAlignment="1">
      <alignment vertical="center"/>
    </xf>
    <xf numFmtId="3" fontId="6" fillId="0" borderId="62" xfId="4" applyNumberFormat="1" applyFont="1" applyFill="1" applyBorder="1" applyAlignment="1">
      <alignment vertical="center"/>
    </xf>
    <xf numFmtId="4" fontId="2" fillId="0" borderId="74" xfId="4" applyNumberFormat="1" applyFont="1" applyFill="1" applyBorder="1" applyAlignment="1">
      <alignment vertical="center"/>
    </xf>
    <xf numFmtId="4" fontId="2" fillId="0" borderId="73" xfId="4" applyNumberFormat="1" applyFont="1" applyFill="1" applyBorder="1" applyAlignment="1">
      <alignment vertical="center"/>
    </xf>
    <xf numFmtId="3" fontId="2" fillId="0" borderId="74" xfId="1" applyNumberFormat="1" applyFont="1" applyFill="1" applyBorder="1" applyAlignment="1">
      <alignment vertical="center"/>
    </xf>
    <xf numFmtId="3" fontId="1" fillId="0" borderId="75" xfId="1" applyNumberFormat="1" applyFont="1" applyFill="1" applyBorder="1" applyAlignment="1">
      <alignment vertical="center"/>
    </xf>
    <xf numFmtId="3" fontId="1" fillId="0" borderId="76" xfId="1" applyNumberFormat="1" applyFont="1" applyFill="1" applyBorder="1" applyAlignment="1">
      <alignment vertical="center"/>
    </xf>
    <xf numFmtId="3" fontId="1" fillId="0" borderId="77" xfId="1" applyNumberFormat="1" applyFont="1" applyFill="1" applyBorder="1" applyAlignment="1">
      <alignment vertical="center"/>
    </xf>
    <xf numFmtId="3" fontId="2" fillId="0" borderId="51" xfId="1" applyNumberFormat="1" applyFont="1" applyFill="1" applyBorder="1" applyAlignment="1">
      <alignment horizontal="center" vertical="center"/>
    </xf>
    <xf numFmtId="3" fontId="2" fillId="0" borderId="60" xfId="1" applyNumberFormat="1" applyFont="1" applyFill="1" applyBorder="1" applyAlignment="1">
      <alignment horizontal="center" vertical="center"/>
    </xf>
    <xf numFmtId="1" fontId="2" fillId="0" borderId="51" xfId="1" applyNumberFormat="1" applyFont="1" applyFill="1" applyBorder="1" applyAlignment="1">
      <alignment horizontal="center" vertical="center"/>
    </xf>
    <xf numFmtId="1" fontId="2" fillId="0" borderId="22" xfId="1" applyNumberFormat="1" applyFont="1" applyFill="1" applyBorder="1" applyAlignment="1">
      <alignment horizontal="center" vertical="center"/>
    </xf>
    <xf numFmtId="3" fontId="1" fillId="0" borderId="4" xfId="4" applyNumberFormat="1" applyFont="1" applyFill="1" applyBorder="1" applyAlignment="1">
      <alignment vertical="center"/>
    </xf>
    <xf numFmtId="3" fontId="2" fillId="0" borderId="44" xfId="4" applyNumberFormat="1" applyFont="1" applyFill="1" applyBorder="1" applyAlignment="1">
      <alignment vertical="center"/>
    </xf>
    <xf numFmtId="3" fontId="2" fillId="0" borderId="36" xfId="4" applyNumberFormat="1" applyFont="1" applyFill="1" applyBorder="1" applyAlignment="1">
      <alignment vertical="center"/>
    </xf>
    <xf numFmtId="3" fontId="1" fillId="0" borderId="48" xfId="4" applyNumberFormat="1" applyFont="1" applyFill="1" applyBorder="1" applyAlignment="1">
      <alignment vertical="center"/>
    </xf>
    <xf numFmtId="3" fontId="6" fillId="0" borderId="11" xfId="4" applyNumberFormat="1" applyFont="1" applyFill="1" applyBorder="1" applyAlignment="1">
      <alignment vertical="center"/>
    </xf>
    <xf numFmtId="3" fontId="2" fillId="0" borderId="36" xfId="1" applyNumberFormat="1" applyFont="1" applyFill="1" applyBorder="1" applyAlignment="1">
      <alignment vertical="center"/>
    </xf>
    <xf numFmtId="3" fontId="2" fillId="0" borderId="41" xfId="1" applyNumberFormat="1" applyFont="1" applyFill="1" applyBorder="1" applyAlignment="1">
      <alignment vertical="center"/>
    </xf>
    <xf numFmtId="3" fontId="1" fillId="0" borderId="4" xfId="1" applyNumberFormat="1" applyFont="1" applyFill="1" applyBorder="1" applyAlignment="1">
      <alignment vertical="center"/>
    </xf>
    <xf numFmtId="3" fontId="2" fillId="0" borderId="44" xfId="1" applyNumberFormat="1" applyFont="1" applyFill="1" applyBorder="1" applyAlignment="1">
      <alignment vertical="center"/>
    </xf>
    <xf numFmtId="3" fontId="2" fillId="0" borderId="38" xfId="1" applyNumberFormat="1" applyFont="1" applyFill="1" applyBorder="1" applyAlignment="1">
      <alignment vertical="center"/>
    </xf>
    <xf numFmtId="3" fontId="2" fillId="0" borderId="78" xfId="1" applyNumberFormat="1" applyFont="1" applyFill="1" applyBorder="1" applyAlignment="1">
      <alignment vertical="center"/>
    </xf>
    <xf numFmtId="3" fontId="2" fillId="0" borderId="53" xfId="1" applyNumberFormat="1" applyFont="1" applyFill="1" applyBorder="1" applyAlignment="1">
      <alignment vertical="center"/>
    </xf>
    <xf numFmtId="3" fontId="2" fillId="0" borderId="57" xfId="1" applyNumberFormat="1" applyFont="1" applyFill="1" applyBorder="1" applyAlignment="1">
      <alignment vertical="center"/>
    </xf>
    <xf numFmtId="4" fontId="2" fillId="0" borderId="44" xfId="1" applyNumberFormat="1" applyFont="1" applyFill="1" applyBorder="1" applyAlignment="1">
      <alignment vertical="center"/>
    </xf>
    <xf numFmtId="4" fontId="2" fillId="0" borderId="52" xfId="1" applyNumberFormat="1" applyFont="1" applyFill="1" applyBorder="1" applyAlignment="1">
      <alignment vertical="center"/>
    </xf>
    <xf numFmtId="4" fontId="2" fillId="0" borderId="38" xfId="1" applyNumberFormat="1" applyFont="1" applyFill="1" applyBorder="1" applyAlignment="1">
      <alignment vertical="center"/>
    </xf>
    <xf numFmtId="4" fontId="2" fillId="0" borderId="57" xfId="1" applyNumberFormat="1" applyFont="1" applyFill="1" applyBorder="1" applyAlignment="1">
      <alignment vertical="center"/>
    </xf>
    <xf numFmtId="4" fontId="2" fillId="0" borderId="15" xfId="1" applyNumberFormat="1" applyFont="1" applyFill="1" applyBorder="1" applyAlignment="1">
      <alignment vertical="center"/>
    </xf>
    <xf numFmtId="3" fontId="2" fillId="0" borderId="78" xfId="4" applyNumberFormat="1" applyFont="1" applyFill="1" applyBorder="1" applyAlignment="1">
      <alignment vertical="center"/>
    </xf>
    <xf numFmtId="3" fontId="2" fillId="0" borderId="53" xfId="4" applyNumberFormat="1" applyFont="1" applyFill="1" applyBorder="1" applyAlignment="1">
      <alignment vertical="center"/>
    </xf>
    <xf numFmtId="3" fontId="2" fillId="0" borderId="57" xfId="4" applyNumberFormat="1" applyFont="1" applyFill="1" applyBorder="1" applyAlignment="1">
      <alignment vertical="center"/>
    </xf>
    <xf numFmtId="3" fontId="1" fillId="0" borderId="14" xfId="4" applyNumberFormat="1" applyFont="1" applyFill="1" applyBorder="1" applyAlignment="1">
      <alignment vertical="center"/>
    </xf>
    <xf numFmtId="3" fontId="1" fillId="0" borderId="8" xfId="4" applyNumberFormat="1" applyFont="1" applyFill="1" applyBorder="1" applyAlignment="1">
      <alignment vertical="center"/>
    </xf>
    <xf numFmtId="3" fontId="1" fillId="0" borderId="59" xfId="4" applyNumberFormat="1" applyFont="1" applyFill="1" applyBorder="1" applyAlignment="1">
      <alignment vertical="center"/>
    </xf>
    <xf numFmtId="4" fontId="2" fillId="0" borderId="79" xfId="1" applyNumberFormat="1" applyFont="1" applyFill="1" applyBorder="1" applyAlignment="1">
      <alignment vertical="center"/>
    </xf>
    <xf numFmtId="4" fontId="2" fillId="0" borderId="63" xfId="4" applyNumberFormat="1" applyFont="1" applyFill="1" applyBorder="1" applyAlignment="1">
      <alignment vertical="center"/>
    </xf>
    <xf numFmtId="4" fontId="2" fillId="0" borderId="24" xfId="4" applyNumberFormat="1" applyFont="1" applyFill="1" applyBorder="1" applyAlignment="1">
      <alignment vertical="center"/>
    </xf>
    <xf numFmtId="3" fontId="1" fillId="0" borderId="70" xfId="4" applyNumberFormat="1" applyFont="1" applyFill="1" applyBorder="1" applyAlignment="1">
      <alignment vertical="center"/>
    </xf>
    <xf numFmtId="3" fontId="1" fillId="0" borderId="75" xfId="4" applyNumberFormat="1" applyFont="1" applyFill="1" applyBorder="1" applyAlignment="1">
      <alignment vertical="center"/>
    </xf>
    <xf numFmtId="3" fontId="1" fillId="0" borderId="19" xfId="4" applyNumberFormat="1" applyFont="1" applyFill="1" applyBorder="1" applyAlignment="1">
      <alignment vertical="center"/>
    </xf>
    <xf numFmtId="3" fontId="1" fillId="0" borderId="56" xfId="0" applyNumberFormat="1" applyFont="1" applyFill="1" applyBorder="1" applyAlignment="1">
      <alignment vertical="center" wrapText="1"/>
    </xf>
    <xf numFmtId="3" fontId="1" fillId="0" borderId="56" xfId="4" applyNumberFormat="1" applyFont="1" applyFill="1" applyBorder="1" applyAlignment="1">
      <alignment vertical="center"/>
    </xf>
    <xf numFmtId="3" fontId="2" fillId="0" borderId="71" xfId="4" applyNumberFormat="1" applyFont="1" applyFill="1" applyBorder="1" applyAlignment="1">
      <alignment vertical="center"/>
    </xf>
    <xf numFmtId="3" fontId="2" fillId="0" borderId="33" xfId="4" applyNumberFormat="1" applyFont="1" applyFill="1" applyBorder="1" applyAlignment="1">
      <alignment vertical="center"/>
    </xf>
    <xf numFmtId="3" fontId="1" fillId="0" borderId="62" xfId="4" applyNumberFormat="1" applyFont="1" applyFill="1" applyBorder="1" applyAlignment="1">
      <alignment vertical="center"/>
    </xf>
    <xf numFmtId="3" fontId="1" fillId="0" borderId="15" xfId="4" applyNumberFormat="1" applyFont="1" applyFill="1" applyBorder="1" applyAlignment="1">
      <alignment vertical="center"/>
    </xf>
    <xf numFmtId="3" fontId="1" fillId="0" borderId="51" xfId="1" applyNumberFormat="1" applyFont="1" applyFill="1" applyBorder="1" applyAlignment="1">
      <alignment vertical="center"/>
    </xf>
    <xf numFmtId="3" fontId="1" fillId="0" borderId="55" xfId="1" applyNumberFormat="1" applyFont="1" applyFill="1" applyBorder="1" applyAlignment="1">
      <alignment vertical="center"/>
    </xf>
    <xf numFmtId="3" fontId="1" fillId="0" borderId="56" xfId="1" applyNumberFormat="1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vertical="center"/>
    </xf>
    <xf numFmtId="3" fontId="1" fillId="0" borderId="19" xfId="0" applyNumberFormat="1" applyFont="1" applyFill="1" applyBorder="1" applyAlignment="1">
      <alignment horizontal="center" vertical="center"/>
    </xf>
    <xf numFmtId="3" fontId="1" fillId="0" borderId="70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 wrapText="1"/>
    </xf>
    <xf numFmtId="1" fontId="2" fillId="0" borderId="60" xfId="1" applyNumberFormat="1" applyFont="1" applyFill="1" applyBorder="1" applyAlignment="1">
      <alignment horizontal="center" vertical="center"/>
    </xf>
    <xf numFmtId="1" fontId="2" fillId="0" borderId="3" xfId="1" applyNumberFormat="1" applyFont="1" applyFill="1" applyBorder="1" applyAlignment="1">
      <alignment horizontal="center" vertical="center"/>
    </xf>
    <xf numFmtId="3" fontId="7" fillId="0" borderId="4" xfId="4" applyNumberFormat="1" applyFont="1" applyFill="1" applyBorder="1" applyAlignment="1">
      <alignment vertical="center"/>
    </xf>
    <xf numFmtId="3" fontId="1" fillId="0" borderId="18" xfId="2" applyNumberFormat="1" applyFont="1" applyFill="1" applyBorder="1" applyAlignment="1">
      <alignment horizontal="center" vertical="center" wrapText="1"/>
    </xf>
    <xf numFmtId="3" fontId="1" fillId="0" borderId="1" xfId="2" applyNumberFormat="1" applyFont="1" applyFill="1" applyBorder="1" applyAlignment="1">
      <alignment horizontal="center" vertical="center" wrapText="1"/>
    </xf>
    <xf numFmtId="3" fontId="1" fillId="0" borderId="17" xfId="2" applyNumberFormat="1" applyFont="1" applyFill="1" applyBorder="1" applyAlignment="1">
      <alignment horizontal="center" vertical="center" wrapText="1"/>
    </xf>
    <xf numFmtId="3" fontId="1" fillId="0" borderId="15" xfId="2" applyNumberFormat="1" applyFont="1" applyFill="1" applyBorder="1" applyAlignment="1">
      <alignment horizontal="center" vertical="center" wrapText="1"/>
    </xf>
    <xf numFmtId="3" fontId="1" fillId="0" borderId="8" xfId="2" applyNumberFormat="1" applyFont="1" applyFill="1" applyBorder="1" applyAlignment="1">
      <alignment horizontal="center" vertical="center" wrapText="1"/>
    </xf>
    <xf numFmtId="3" fontId="1" fillId="0" borderId="14" xfId="2" applyNumberFormat="1" applyFont="1" applyFill="1" applyBorder="1" applyAlignment="1">
      <alignment horizontal="center" vertical="center" wrapText="1"/>
    </xf>
    <xf numFmtId="1" fontId="1" fillId="0" borderId="2" xfId="1" applyNumberFormat="1" applyFont="1" applyFill="1" applyBorder="1" applyAlignment="1">
      <alignment horizontal="center" vertical="center"/>
    </xf>
    <xf numFmtId="1" fontId="1" fillId="0" borderId="5" xfId="1" applyNumberFormat="1" applyFont="1" applyFill="1" applyBorder="1" applyAlignment="1">
      <alignment horizontal="center" vertical="center"/>
    </xf>
    <xf numFmtId="1" fontId="1" fillId="0" borderId="4" xfId="1" applyNumberFormat="1" applyFont="1" applyFill="1" applyBorder="1" applyAlignment="1">
      <alignment horizontal="center" vertical="center"/>
    </xf>
    <xf numFmtId="3" fontId="1" fillId="0" borderId="16" xfId="1" applyNumberFormat="1" applyFont="1" applyFill="1" applyBorder="1" applyAlignment="1">
      <alignment horizontal="center" vertical="center" wrapText="1"/>
    </xf>
    <xf numFmtId="3" fontId="1" fillId="0" borderId="18" xfId="1" applyNumberFormat="1" applyFont="1" applyFill="1" applyBorder="1" applyAlignment="1">
      <alignment horizontal="center" vertical="center" wrapText="1"/>
    </xf>
    <xf numFmtId="3" fontId="1" fillId="0" borderId="8" xfId="1" applyNumberFormat="1" applyFont="1" applyFill="1" applyBorder="1" applyAlignment="1">
      <alignment horizontal="center" vertical="center" wrapText="1"/>
    </xf>
    <xf numFmtId="3" fontId="1" fillId="0" borderId="20" xfId="1" applyNumberFormat="1" applyFont="1" applyFill="1" applyBorder="1" applyAlignment="1">
      <alignment horizontal="center" vertical="center" wrapText="1"/>
    </xf>
    <xf numFmtId="3" fontId="1" fillId="0" borderId="1" xfId="1" applyNumberFormat="1" applyFont="1" applyFill="1" applyBorder="1" applyAlignment="1">
      <alignment horizontal="center" vertical="center" wrapText="1"/>
    </xf>
    <xf numFmtId="3" fontId="1" fillId="0" borderId="14" xfId="1" applyNumberFormat="1" applyFont="1" applyFill="1" applyBorder="1" applyAlignment="1">
      <alignment horizontal="center" vertical="center" wrapText="1"/>
    </xf>
    <xf numFmtId="3" fontId="1" fillId="0" borderId="2" xfId="1" applyNumberFormat="1" applyFont="1" applyFill="1" applyBorder="1" applyAlignment="1">
      <alignment horizontal="center" vertical="center"/>
    </xf>
    <xf numFmtId="3" fontId="1" fillId="0" borderId="5" xfId="1" applyNumberFormat="1" applyFont="1" applyFill="1" applyBorder="1" applyAlignment="1">
      <alignment horizontal="center" vertical="center"/>
    </xf>
    <xf numFmtId="3" fontId="1" fillId="0" borderId="4" xfId="1" applyNumberFormat="1" applyFont="1" applyFill="1" applyBorder="1" applyAlignment="1">
      <alignment horizontal="center" vertical="center"/>
    </xf>
    <xf numFmtId="3" fontId="2" fillId="0" borderId="18" xfId="1" applyNumberFormat="1" applyFont="1" applyFill="1" applyBorder="1" applyAlignment="1">
      <alignment vertical="center" wrapText="1"/>
    </xf>
    <xf numFmtId="3" fontId="2" fillId="0" borderId="8" xfId="1" applyNumberFormat="1" applyFont="1" applyFill="1" applyBorder="1" applyAlignment="1">
      <alignment vertical="center" wrapText="1"/>
    </xf>
    <xf numFmtId="3" fontId="2" fillId="0" borderId="20" xfId="1" applyNumberFormat="1" applyFont="1" applyFill="1" applyBorder="1" applyAlignment="1">
      <alignment vertical="center" wrapText="1"/>
    </xf>
    <xf numFmtId="3" fontId="2" fillId="0" borderId="1" xfId="1" applyNumberFormat="1" applyFont="1" applyFill="1" applyBorder="1" applyAlignment="1">
      <alignment vertical="center" wrapText="1"/>
    </xf>
    <xf numFmtId="3" fontId="2" fillId="0" borderId="14" xfId="1" applyNumberFormat="1" applyFont="1" applyFill="1" applyBorder="1" applyAlignment="1">
      <alignment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3" fontId="1" fillId="0" borderId="17" xfId="1" applyNumberFormat="1" applyFont="1" applyFill="1" applyBorder="1" applyAlignment="1">
      <alignment horizontal="center" vertical="center" wrapText="1"/>
    </xf>
    <xf numFmtId="3" fontId="1" fillId="0" borderId="7" xfId="1" applyNumberFormat="1" applyFont="1" applyFill="1" applyBorder="1" applyAlignment="1">
      <alignment horizontal="center" vertical="center" wrapText="1"/>
    </xf>
    <xf numFmtId="3" fontId="1" fillId="0" borderId="15" xfId="1" applyNumberFormat="1" applyFont="1" applyFill="1" applyBorder="1" applyAlignment="1">
      <alignment horizontal="center" vertical="center" wrapText="1"/>
    </xf>
    <xf numFmtId="3" fontId="1" fillId="0" borderId="13" xfId="1" applyNumberFormat="1" applyFont="1" applyFill="1" applyBorder="1" applyAlignment="1">
      <alignment horizontal="center" vertical="center" wrapText="1"/>
    </xf>
    <xf numFmtId="3" fontId="1" fillId="0" borderId="8" xfId="1" applyNumberFormat="1" applyFont="1" applyFill="1" applyBorder="1" applyAlignment="1">
      <alignment horizontal="center" vertical="center"/>
    </xf>
    <xf numFmtId="3" fontId="1" fillId="0" borderId="11" xfId="1" applyNumberFormat="1" applyFont="1" applyFill="1" applyBorder="1" applyAlignment="1">
      <alignment horizontal="center" vertical="center"/>
    </xf>
    <xf numFmtId="3" fontId="1" fillId="0" borderId="14" xfId="1" applyNumberFormat="1" applyFont="1" applyFill="1" applyBorder="1" applyAlignment="1">
      <alignment horizontal="center" vertical="center"/>
    </xf>
  </cellXfs>
  <cellStyles count="5">
    <cellStyle name="Normál" xfId="0" builtinId="0"/>
    <cellStyle name="Normál 2" xfId="1"/>
    <cellStyle name="Normál_részb._önáll._Címrend_2006_Gabor" xfId="2"/>
    <cellStyle name="Százalék" xfId="4" builtinId="5"/>
    <cellStyle name="Százalék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X248"/>
  <sheetViews>
    <sheetView tabSelected="1" view="pageBreakPreview" zoomScale="75" zoomScaleNormal="70" zoomScaleSheetLayoutView="75" workbookViewId="0">
      <pane xSplit="3" ySplit="8" topLeftCell="D51" activePane="bottomRight" state="frozen"/>
      <selection pane="topRight" activeCell="C1" sqref="C1"/>
      <selection pane="bottomLeft" activeCell="A10" sqref="A10"/>
      <selection pane="bottomRight" activeCell="D55" sqref="D55"/>
    </sheetView>
  </sheetViews>
  <sheetFormatPr defaultColWidth="14.42578125" defaultRowHeight="15.75" x14ac:dyDescent="0.25"/>
  <cols>
    <col min="1" max="1" width="11.85546875" style="81" bestFit="1" customWidth="1"/>
    <col min="2" max="2" width="15.7109375" style="81" customWidth="1"/>
    <col min="3" max="3" width="95.5703125" style="109" customWidth="1"/>
    <col min="4" max="266" width="16.7109375" style="107" customWidth="1"/>
    <col min="267" max="267" width="17.140625" style="107" customWidth="1"/>
    <col min="268" max="336" width="16.7109375" style="107" customWidth="1"/>
    <col min="337" max="16384" width="14.42578125" style="107"/>
  </cols>
  <sheetData>
    <row r="1" spans="1:336" s="1" customFormat="1" ht="15" customHeight="1" x14ac:dyDescent="0.25">
      <c r="A1" s="231" t="s">
        <v>335</v>
      </c>
      <c r="B1" s="231"/>
      <c r="C1" s="231"/>
      <c r="D1" s="231"/>
      <c r="E1" s="231"/>
      <c r="F1" s="231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199"/>
      <c r="AD1" s="199"/>
      <c r="AE1" s="199"/>
      <c r="AF1" s="199"/>
      <c r="AG1" s="199"/>
      <c r="AH1" s="199"/>
      <c r="AI1" s="199"/>
      <c r="AJ1" s="199"/>
      <c r="AK1" s="199"/>
      <c r="AL1" s="199"/>
      <c r="AM1" s="199"/>
      <c r="AN1" s="199"/>
      <c r="AO1" s="199"/>
      <c r="AP1" s="199"/>
      <c r="AQ1" s="199"/>
      <c r="AR1" s="199"/>
      <c r="AS1" s="199"/>
      <c r="AT1" s="199"/>
      <c r="AU1" s="199"/>
      <c r="AV1" s="199"/>
      <c r="AW1" s="199"/>
      <c r="AX1" s="199"/>
      <c r="AY1" s="199"/>
      <c r="AZ1" s="199"/>
      <c r="BA1" s="199"/>
      <c r="BB1" s="199"/>
      <c r="BC1" s="199"/>
      <c r="BD1" s="199"/>
      <c r="BE1" s="199"/>
      <c r="BF1" s="199"/>
      <c r="BG1" s="199"/>
      <c r="BH1" s="199"/>
      <c r="BI1" s="199"/>
      <c r="BJ1" s="199"/>
      <c r="BK1" s="199"/>
      <c r="BL1" s="199"/>
      <c r="BM1" s="199"/>
      <c r="BN1" s="199"/>
      <c r="BO1" s="199"/>
      <c r="BP1" s="199"/>
      <c r="BQ1" s="199"/>
      <c r="BR1" s="199"/>
      <c r="BS1" s="199"/>
      <c r="BT1" s="199"/>
      <c r="BU1" s="199"/>
      <c r="BV1" s="199"/>
      <c r="BW1" s="199"/>
      <c r="BX1" s="199"/>
      <c r="BY1" s="199"/>
      <c r="BZ1" s="199"/>
      <c r="CA1" s="199"/>
      <c r="CB1" s="199"/>
      <c r="CC1" s="199"/>
      <c r="CD1" s="199"/>
      <c r="CE1" s="199"/>
      <c r="CF1" s="199"/>
      <c r="CG1" s="199"/>
      <c r="CH1" s="199"/>
      <c r="CI1" s="199"/>
      <c r="CJ1" s="199"/>
      <c r="CK1" s="199"/>
      <c r="CL1" s="199"/>
      <c r="CM1" s="199"/>
      <c r="CN1" s="199"/>
      <c r="CO1" s="199"/>
      <c r="CP1" s="199"/>
      <c r="CQ1" s="199"/>
      <c r="CR1" s="199"/>
      <c r="CS1" s="199"/>
      <c r="CT1" s="199"/>
      <c r="CU1" s="199"/>
      <c r="CV1" s="199"/>
      <c r="CW1" s="199"/>
      <c r="CX1" s="199"/>
      <c r="CY1" s="199"/>
      <c r="CZ1" s="199"/>
      <c r="DA1" s="199"/>
      <c r="DB1" s="199"/>
      <c r="DC1" s="199"/>
      <c r="DD1" s="199"/>
      <c r="DE1" s="199"/>
      <c r="DF1" s="199"/>
      <c r="DG1" s="199"/>
      <c r="DH1" s="199"/>
      <c r="DI1" s="199"/>
      <c r="DJ1" s="199"/>
      <c r="DK1" s="199"/>
      <c r="DL1" s="199"/>
      <c r="DM1" s="199"/>
      <c r="DN1" s="199"/>
      <c r="DO1" s="199"/>
      <c r="DP1" s="199"/>
      <c r="DQ1" s="199"/>
      <c r="DR1" s="199"/>
      <c r="DS1" s="199"/>
      <c r="DT1" s="199"/>
      <c r="DU1" s="199"/>
      <c r="DV1" s="199"/>
      <c r="DW1" s="199"/>
      <c r="DX1" s="199"/>
      <c r="DY1" s="199"/>
      <c r="DZ1" s="199"/>
      <c r="EA1" s="199"/>
      <c r="EB1" s="199"/>
      <c r="EC1" s="199"/>
      <c r="ED1" s="199"/>
      <c r="EE1" s="199"/>
      <c r="EF1" s="199"/>
      <c r="EG1" s="199"/>
      <c r="EH1" s="199"/>
      <c r="EI1" s="199"/>
      <c r="EJ1" s="199"/>
      <c r="EK1" s="199"/>
      <c r="EL1" s="199"/>
      <c r="EM1" s="199"/>
      <c r="EN1" s="199"/>
      <c r="EO1" s="199"/>
      <c r="EP1" s="199"/>
      <c r="EQ1" s="199"/>
      <c r="ER1" s="199"/>
      <c r="ES1" s="199"/>
      <c r="ET1" s="199"/>
      <c r="EU1" s="199"/>
      <c r="EV1" s="199"/>
      <c r="EW1" s="199"/>
      <c r="EX1" s="199"/>
      <c r="EY1" s="199"/>
      <c r="EZ1" s="199"/>
      <c r="FA1" s="199"/>
      <c r="FB1" s="199"/>
      <c r="FC1" s="199"/>
      <c r="FD1" s="199"/>
      <c r="FE1" s="199"/>
      <c r="FF1" s="199"/>
      <c r="FG1" s="199"/>
      <c r="FH1" s="199"/>
      <c r="FI1" s="199"/>
      <c r="FJ1" s="199"/>
      <c r="FK1" s="199"/>
      <c r="FL1" s="199"/>
      <c r="FM1" s="199"/>
      <c r="FN1" s="199"/>
      <c r="FO1" s="199"/>
      <c r="FP1" s="199"/>
      <c r="FQ1" s="199"/>
      <c r="FR1" s="199"/>
      <c r="FS1" s="199"/>
      <c r="FT1" s="199"/>
      <c r="FU1" s="199"/>
      <c r="FV1" s="199"/>
      <c r="FW1" s="199"/>
      <c r="FX1" s="199"/>
      <c r="FY1" s="199"/>
      <c r="FZ1" s="199"/>
      <c r="GA1" s="199"/>
      <c r="GB1" s="199"/>
      <c r="GC1" s="199"/>
      <c r="GD1" s="199"/>
      <c r="GE1" s="199"/>
      <c r="GF1" s="199"/>
      <c r="GG1" s="199"/>
      <c r="GH1" s="199"/>
      <c r="GI1" s="199"/>
      <c r="GJ1" s="199"/>
      <c r="GK1" s="199"/>
      <c r="GL1" s="199"/>
      <c r="GM1" s="199"/>
      <c r="GN1" s="199"/>
      <c r="GO1" s="199"/>
      <c r="GP1" s="199"/>
      <c r="GQ1" s="199"/>
      <c r="GR1" s="199"/>
      <c r="GS1" s="199"/>
      <c r="GT1" s="199"/>
      <c r="GU1" s="199"/>
      <c r="GV1" s="199"/>
      <c r="GW1" s="199"/>
      <c r="GX1" s="199"/>
      <c r="GY1" s="199"/>
      <c r="GZ1" s="199"/>
      <c r="HA1" s="199"/>
      <c r="HB1" s="199"/>
      <c r="HC1" s="199"/>
      <c r="HD1" s="199"/>
      <c r="HE1" s="199"/>
      <c r="HF1" s="199"/>
      <c r="HG1" s="199"/>
      <c r="HH1" s="199"/>
      <c r="HI1" s="199"/>
      <c r="HJ1" s="199"/>
      <c r="HK1" s="199"/>
      <c r="HL1" s="199"/>
      <c r="HM1" s="199"/>
      <c r="HN1" s="199"/>
      <c r="HO1" s="199"/>
      <c r="HP1" s="199"/>
      <c r="HQ1" s="199"/>
      <c r="HR1" s="199"/>
      <c r="HS1" s="199"/>
      <c r="HT1" s="199"/>
      <c r="HU1" s="199"/>
      <c r="HV1" s="199"/>
      <c r="HW1" s="199"/>
      <c r="HX1" s="199"/>
      <c r="HY1" s="199"/>
      <c r="HZ1" s="199"/>
      <c r="IA1" s="199"/>
      <c r="IB1" s="199"/>
      <c r="IC1" s="199"/>
      <c r="ID1" s="199"/>
      <c r="IE1" s="199"/>
      <c r="IF1" s="199"/>
      <c r="IG1" s="199"/>
      <c r="IH1" s="199"/>
      <c r="II1" s="199"/>
      <c r="IJ1" s="199"/>
      <c r="IK1" s="199"/>
      <c r="IL1" s="199"/>
      <c r="IM1" s="199"/>
      <c r="IN1" s="199"/>
      <c r="IO1" s="199"/>
      <c r="IP1" s="199"/>
      <c r="IQ1" s="199"/>
      <c r="IR1" s="199"/>
      <c r="IS1" s="199"/>
      <c r="IT1" s="199"/>
      <c r="IU1" s="199"/>
      <c r="IV1" s="199"/>
      <c r="IW1" s="199"/>
      <c r="IX1" s="199"/>
      <c r="IY1" s="199"/>
      <c r="IZ1" s="199"/>
      <c r="JA1" s="199"/>
      <c r="JB1" s="199"/>
      <c r="JC1" s="199"/>
      <c r="JD1" s="199"/>
      <c r="JE1" s="199"/>
      <c r="JF1" s="199"/>
      <c r="JG1" s="199"/>
      <c r="JH1" s="199"/>
      <c r="JI1" s="199"/>
      <c r="JJ1" s="199"/>
      <c r="JK1" s="199"/>
      <c r="JL1" s="199"/>
      <c r="JM1" s="199"/>
      <c r="JN1" s="200"/>
      <c r="JO1" s="200"/>
      <c r="JP1" s="200"/>
      <c r="JQ1" s="199"/>
      <c r="JR1" s="199"/>
      <c r="JS1" s="199"/>
      <c r="JT1" s="199"/>
      <c r="JU1" s="199"/>
      <c r="JV1" s="199"/>
      <c r="JW1" s="199"/>
      <c r="JX1" s="199"/>
      <c r="JY1" s="199"/>
      <c r="JZ1" s="199"/>
      <c r="KA1" s="199"/>
      <c r="KB1" s="199"/>
      <c r="KC1" s="199"/>
      <c r="KD1" s="199"/>
      <c r="KE1" s="199"/>
      <c r="KF1" s="199"/>
      <c r="KG1" s="199"/>
      <c r="KH1" s="199"/>
      <c r="KI1" s="199"/>
      <c r="KJ1" s="199"/>
      <c r="KK1" s="199"/>
      <c r="KL1" s="199"/>
      <c r="KM1" s="199"/>
      <c r="KN1" s="199"/>
      <c r="KO1" s="199"/>
      <c r="KP1" s="199"/>
      <c r="KQ1" s="199"/>
      <c r="KR1" s="199"/>
      <c r="KS1" s="199"/>
      <c r="KT1" s="199"/>
      <c r="KU1" s="199"/>
      <c r="KV1" s="199"/>
      <c r="KW1" s="199"/>
      <c r="KX1" s="204"/>
      <c r="KY1" s="204"/>
      <c r="KZ1" s="204"/>
      <c r="LA1" s="199"/>
      <c r="LB1" s="199"/>
      <c r="LC1" s="199"/>
      <c r="LD1" s="199"/>
      <c r="LE1" s="199"/>
      <c r="LF1" s="199"/>
      <c r="LG1" s="199"/>
      <c r="LH1" s="199"/>
      <c r="LI1" s="199"/>
      <c r="LJ1" s="199"/>
      <c r="LK1" s="199"/>
      <c r="LL1" s="199"/>
      <c r="LM1" s="199"/>
      <c r="LN1" s="199"/>
      <c r="LO1" s="199"/>
      <c r="LP1" s="199"/>
      <c r="LQ1" s="199"/>
      <c r="LR1" s="231"/>
      <c r="LS1" s="231"/>
      <c r="LT1" s="199"/>
      <c r="LU1" s="199"/>
      <c r="LV1" s="199"/>
      <c r="LW1" s="199"/>
      <c r="LX1" s="199"/>
    </row>
    <row r="2" spans="1:336" s="1" customFormat="1" ht="24.75" customHeight="1" x14ac:dyDescent="0.25">
      <c r="A2" s="231"/>
      <c r="B2" s="231"/>
      <c r="C2" s="231"/>
      <c r="D2" s="231"/>
      <c r="E2" s="231"/>
      <c r="F2" s="231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  <c r="AF2" s="199"/>
      <c r="AG2" s="199"/>
      <c r="AH2" s="199"/>
      <c r="AI2" s="199"/>
      <c r="AJ2" s="199"/>
      <c r="AK2" s="199"/>
      <c r="AL2" s="199"/>
      <c r="AM2" s="199"/>
      <c r="AN2" s="199"/>
      <c r="AO2" s="199"/>
      <c r="AP2" s="199"/>
      <c r="AQ2" s="199"/>
      <c r="AR2" s="199"/>
      <c r="AS2" s="199"/>
      <c r="AT2" s="199"/>
      <c r="AU2" s="199"/>
      <c r="AV2" s="199"/>
      <c r="AW2" s="199"/>
      <c r="AX2" s="199"/>
      <c r="AY2" s="199"/>
      <c r="AZ2" s="199"/>
      <c r="BA2" s="199"/>
      <c r="BB2" s="199"/>
      <c r="BC2" s="199"/>
      <c r="BD2" s="199"/>
      <c r="BE2" s="199"/>
      <c r="BF2" s="199"/>
      <c r="BG2" s="199"/>
      <c r="BH2" s="199"/>
      <c r="BI2" s="199"/>
      <c r="BJ2" s="199"/>
      <c r="BK2" s="199"/>
      <c r="BL2" s="199"/>
      <c r="BM2" s="199"/>
      <c r="BN2" s="199"/>
      <c r="BO2" s="199"/>
      <c r="BP2" s="199"/>
      <c r="BQ2" s="199"/>
      <c r="BR2" s="199"/>
      <c r="BS2" s="199"/>
      <c r="BT2" s="199"/>
      <c r="BU2" s="199"/>
      <c r="BV2" s="199"/>
      <c r="BW2" s="199"/>
      <c r="BX2" s="199"/>
      <c r="BY2" s="199"/>
      <c r="BZ2" s="199"/>
      <c r="CA2" s="199"/>
      <c r="CB2" s="199"/>
      <c r="CC2" s="199"/>
      <c r="CD2" s="199"/>
      <c r="CE2" s="199"/>
      <c r="CF2" s="199"/>
      <c r="CG2" s="199"/>
      <c r="CH2" s="199"/>
      <c r="CI2" s="199"/>
      <c r="CJ2" s="199"/>
      <c r="CK2" s="199"/>
      <c r="CL2" s="199"/>
      <c r="CM2" s="199"/>
      <c r="CN2" s="199"/>
      <c r="CO2" s="199"/>
      <c r="CP2" s="199"/>
      <c r="CQ2" s="199"/>
      <c r="CR2" s="199"/>
      <c r="CS2" s="199"/>
      <c r="CT2" s="199"/>
      <c r="CU2" s="199"/>
      <c r="CV2" s="199"/>
      <c r="CW2" s="199"/>
      <c r="CX2" s="199"/>
      <c r="CY2" s="199"/>
      <c r="CZ2" s="199"/>
      <c r="DA2" s="199"/>
      <c r="DB2" s="199"/>
      <c r="DC2" s="199"/>
      <c r="DD2" s="199"/>
      <c r="DE2" s="199"/>
      <c r="DF2" s="199"/>
      <c r="DG2" s="199"/>
      <c r="DH2" s="199"/>
      <c r="DI2" s="199"/>
      <c r="DJ2" s="199"/>
      <c r="DK2" s="199"/>
      <c r="DL2" s="199"/>
      <c r="DM2" s="199"/>
      <c r="DN2" s="199"/>
      <c r="DO2" s="199"/>
      <c r="DP2" s="199"/>
      <c r="DQ2" s="199"/>
      <c r="DR2" s="199"/>
      <c r="DS2" s="199"/>
      <c r="DT2" s="199"/>
      <c r="DU2" s="199"/>
      <c r="DV2" s="199"/>
      <c r="DW2" s="199"/>
      <c r="DX2" s="199"/>
      <c r="DY2" s="199"/>
      <c r="DZ2" s="199"/>
      <c r="EA2" s="199"/>
      <c r="EB2" s="199"/>
      <c r="EC2" s="199"/>
      <c r="ED2" s="199"/>
      <c r="EE2" s="199"/>
      <c r="EF2" s="199"/>
      <c r="EG2" s="199"/>
      <c r="EH2" s="199"/>
      <c r="EI2" s="199"/>
      <c r="EJ2" s="199"/>
      <c r="EK2" s="199"/>
      <c r="EL2" s="199"/>
      <c r="EM2" s="199"/>
      <c r="EN2" s="199"/>
      <c r="EO2" s="199"/>
      <c r="EP2" s="199"/>
      <c r="EQ2" s="199"/>
      <c r="ER2" s="199"/>
      <c r="ES2" s="199"/>
      <c r="ET2" s="199"/>
      <c r="EU2" s="199"/>
      <c r="EV2" s="199"/>
      <c r="EW2" s="199"/>
      <c r="EX2" s="199"/>
      <c r="EY2" s="199"/>
      <c r="EZ2" s="199"/>
      <c r="FA2" s="199"/>
      <c r="FB2" s="199"/>
      <c r="FC2" s="199"/>
      <c r="FD2" s="199"/>
      <c r="FE2" s="199"/>
      <c r="FF2" s="199"/>
      <c r="FG2" s="199"/>
      <c r="FH2" s="199"/>
      <c r="FI2" s="199"/>
      <c r="FJ2" s="199"/>
      <c r="FK2" s="199"/>
      <c r="FL2" s="199"/>
      <c r="FM2" s="199"/>
      <c r="FN2" s="199"/>
      <c r="FO2" s="199"/>
      <c r="FP2" s="199"/>
      <c r="FQ2" s="199"/>
      <c r="FR2" s="199"/>
      <c r="FS2" s="199"/>
      <c r="FT2" s="199"/>
      <c r="FU2" s="199"/>
      <c r="FV2" s="199"/>
      <c r="FW2" s="199"/>
      <c r="FX2" s="199"/>
      <c r="FY2" s="199"/>
      <c r="FZ2" s="199"/>
      <c r="GA2" s="199"/>
      <c r="GB2" s="199"/>
      <c r="GC2" s="199"/>
      <c r="GD2" s="199"/>
      <c r="GE2" s="199"/>
      <c r="GF2" s="199"/>
      <c r="GG2" s="199"/>
      <c r="GH2" s="199"/>
      <c r="GI2" s="199"/>
      <c r="GJ2" s="199"/>
      <c r="GK2" s="199"/>
      <c r="GL2" s="199"/>
      <c r="GM2" s="199"/>
      <c r="GN2" s="199"/>
      <c r="GO2" s="199"/>
      <c r="GP2" s="199"/>
      <c r="GQ2" s="199"/>
      <c r="GR2" s="199"/>
      <c r="GS2" s="199"/>
      <c r="GT2" s="199"/>
      <c r="GU2" s="199"/>
      <c r="GV2" s="199"/>
      <c r="GW2" s="199"/>
      <c r="GX2" s="199"/>
      <c r="GY2" s="199"/>
      <c r="GZ2" s="199"/>
      <c r="HA2" s="199"/>
      <c r="HB2" s="199"/>
      <c r="HC2" s="199"/>
      <c r="HD2" s="199"/>
      <c r="HE2" s="199"/>
      <c r="HF2" s="199"/>
      <c r="HG2" s="199"/>
      <c r="HH2" s="199"/>
      <c r="HI2" s="199"/>
      <c r="HJ2" s="199"/>
      <c r="HK2" s="199"/>
      <c r="HL2" s="199"/>
      <c r="HM2" s="199"/>
      <c r="HN2" s="199"/>
      <c r="HO2" s="199"/>
      <c r="HP2" s="199"/>
      <c r="HQ2" s="199"/>
      <c r="HR2" s="199"/>
      <c r="HS2" s="199"/>
      <c r="HT2" s="199"/>
      <c r="HU2" s="199"/>
      <c r="HV2" s="199"/>
      <c r="HW2" s="199"/>
      <c r="HX2" s="199"/>
      <c r="HY2" s="199"/>
      <c r="HZ2" s="199"/>
      <c r="IA2" s="199"/>
      <c r="IB2" s="199"/>
      <c r="IC2" s="199"/>
      <c r="ID2" s="199"/>
      <c r="IE2" s="199"/>
      <c r="IF2" s="199"/>
      <c r="IG2" s="199"/>
      <c r="IH2" s="199"/>
      <c r="II2" s="199"/>
      <c r="IJ2" s="199"/>
      <c r="IK2" s="199"/>
      <c r="IL2" s="199"/>
      <c r="IM2" s="199"/>
      <c r="IN2" s="199"/>
      <c r="IO2" s="199"/>
      <c r="IP2" s="199"/>
      <c r="IQ2" s="199"/>
      <c r="IR2" s="199"/>
      <c r="IS2" s="199"/>
      <c r="IT2" s="199"/>
      <c r="IU2" s="199"/>
      <c r="IV2" s="199"/>
      <c r="IW2" s="199"/>
      <c r="IX2" s="199"/>
      <c r="IY2" s="199"/>
      <c r="IZ2" s="199"/>
      <c r="JA2" s="199"/>
      <c r="JB2" s="199"/>
      <c r="JC2" s="199"/>
      <c r="JD2" s="199"/>
      <c r="JE2" s="199"/>
      <c r="JF2" s="199"/>
      <c r="JG2" s="199"/>
      <c r="JH2" s="199"/>
      <c r="JI2" s="199"/>
      <c r="JJ2" s="199"/>
      <c r="JK2" s="199"/>
      <c r="JL2" s="199"/>
      <c r="JM2" s="199"/>
      <c r="JN2" s="200"/>
      <c r="JO2" s="200"/>
      <c r="JP2" s="200"/>
      <c r="JQ2" s="199"/>
      <c r="JR2" s="199"/>
      <c r="JS2" s="199"/>
      <c r="JT2" s="199"/>
      <c r="JU2" s="199"/>
      <c r="JV2" s="199"/>
      <c r="JW2" s="199"/>
      <c r="JX2" s="199"/>
      <c r="JY2" s="199"/>
      <c r="JZ2" s="199"/>
      <c r="KA2" s="199"/>
      <c r="KB2" s="199"/>
      <c r="KC2" s="199"/>
      <c r="KD2" s="199"/>
      <c r="KE2" s="199"/>
      <c r="KF2" s="199"/>
      <c r="KG2" s="199"/>
      <c r="KH2" s="199"/>
      <c r="KI2" s="199"/>
      <c r="KJ2" s="199"/>
      <c r="KK2" s="199"/>
      <c r="KL2" s="199"/>
      <c r="KM2" s="199"/>
      <c r="KN2" s="199"/>
      <c r="KO2" s="199"/>
      <c r="KP2" s="199"/>
      <c r="KQ2" s="199"/>
      <c r="KR2" s="199"/>
      <c r="KS2" s="199"/>
      <c r="KT2" s="199"/>
      <c r="KU2" s="199"/>
      <c r="KV2" s="199"/>
      <c r="KW2" s="199"/>
      <c r="KX2" s="204"/>
      <c r="KY2" s="204"/>
      <c r="KZ2" s="204"/>
      <c r="LA2" s="199"/>
      <c r="LB2" s="199"/>
      <c r="LC2" s="199"/>
      <c r="LD2" s="199"/>
      <c r="LE2" s="199"/>
      <c r="LF2" s="199"/>
      <c r="LG2" s="199"/>
      <c r="LH2" s="199"/>
      <c r="LI2" s="199"/>
      <c r="LJ2" s="199"/>
      <c r="LK2" s="199"/>
      <c r="LL2" s="199"/>
      <c r="LM2" s="199"/>
      <c r="LN2" s="199"/>
      <c r="LO2" s="199"/>
      <c r="LP2" s="199"/>
      <c r="LQ2" s="199"/>
      <c r="LR2" s="199"/>
      <c r="LS2" s="199"/>
      <c r="LT2" s="199"/>
      <c r="LU2" s="199"/>
      <c r="LV2" s="199"/>
      <c r="LW2" s="199"/>
      <c r="LX2" s="199"/>
    </row>
    <row r="3" spans="1:336" s="1" customFormat="1" ht="16.5" thickBot="1" x14ac:dyDescent="0.3">
      <c r="C3" s="2"/>
      <c r="L3" s="3"/>
      <c r="O3" s="3" t="s">
        <v>147</v>
      </c>
      <c r="AA3" s="3" t="s">
        <v>147</v>
      </c>
      <c r="AM3" s="3" t="s">
        <v>147</v>
      </c>
      <c r="AS3" s="3"/>
      <c r="AY3" s="3" t="s">
        <v>147</v>
      </c>
      <c r="BB3" s="3"/>
      <c r="BE3" s="3"/>
      <c r="BH3" s="3"/>
      <c r="BK3" s="3" t="s">
        <v>147</v>
      </c>
      <c r="BN3" s="3"/>
      <c r="BQ3" s="3"/>
      <c r="BT3" s="3"/>
      <c r="BW3" s="3" t="s">
        <v>147</v>
      </c>
      <c r="BZ3" s="3"/>
      <c r="CC3" s="3"/>
      <c r="CF3" s="3"/>
      <c r="CI3" s="3" t="s">
        <v>147</v>
      </c>
      <c r="CO3" s="3"/>
      <c r="CR3" s="3"/>
      <c r="CU3" s="3" t="s">
        <v>147</v>
      </c>
      <c r="DA3" s="3"/>
      <c r="DD3" s="3"/>
      <c r="DG3" s="3" t="s">
        <v>147</v>
      </c>
      <c r="DM3" s="3"/>
      <c r="DP3" s="3"/>
      <c r="DS3" s="3" t="s">
        <v>147</v>
      </c>
      <c r="DY3" s="3"/>
      <c r="EB3" s="3"/>
      <c r="EE3" s="3" t="s">
        <v>147</v>
      </c>
      <c r="EK3" s="3"/>
      <c r="EN3" s="3"/>
      <c r="EQ3" s="3" t="s">
        <v>147</v>
      </c>
      <c r="EW3" s="3"/>
      <c r="EZ3" s="3"/>
      <c r="FC3" s="3" t="s">
        <v>147</v>
      </c>
      <c r="FI3" s="3"/>
      <c r="FL3" s="3"/>
      <c r="FO3" s="3" t="s">
        <v>147</v>
      </c>
      <c r="FR3" s="3"/>
      <c r="FU3" s="3"/>
      <c r="FX3" s="3"/>
      <c r="GA3" s="3" t="s">
        <v>147</v>
      </c>
      <c r="GD3" s="3"/>
      <c r="GG3" s="3"/>
      <c r="GM3" s="3" t="s">
        <v>147</v>
      </c>
      <c r="GP3" s="3"/>
      <c r="GV3" s="3"/>
      <c r="GY3" s="3" t="s">
        <v>147</v>
      </c>
      <c r="HB3" s="3"/>
      <c r="HH3" s="3"/>
      <c r="HK3" s="3" t="s">
        <v>147</v>
      </c>
      <c r="HN3" s="3"/>
      <c r="HT3" s="3"/>
      <c r="HW3" s="3" t="s">
        <v>147</v>
      </c>
      <c r="HZ3" s="3"/>
      <c r="IF3" s="3"/>
      <c r="II3" s="3" t="s">
        <v>147</v>
      </c>
      <c r="IL3" s="3"/>
      <c r="IR3" s="3"/>
      <c r="IU3" s="3" t="s">
        <v>147</v>
      </c>
      <c r="IX3" s="3"/>
      <c r="JD3" s="3"/>
      <c r="JG3" s="3" t="s">
        <v>147</v>
      </c>
      <c r="JJ3" s="3"/>
      <c r="JM3" s="3"/>
      <c r="JN3" s="3"/>
      <c r="JO3" s="3"/>
      <c r="JP3" s="3"/>
      <c r="JS3" s="3" t="s">
        <v>147</v>
      </c>
      <c r="JY3" s="3"/>
      <c r="KB3" s="3"/>
      <c r="KE3" s="3" t="s">
        <v>147</v>
      </c>
      <c r="KK3" s="3"/>
      <c r="KN3" s="3"/>
      <c r="KO3" s="3"/>
      <c r="KP3" s="3"/>
      <c r="KQ3" s="3" t="s">
        <v>147</v>
      </c>
      <c r="KR3" s="3"/>
      <c r="KS3" s="3"/>
      <c r="KT3" s="3"/>
      <c r="KW3" s="3"/>
      <c r="KX3" s="3"/>
      <c r="KY3" s="3"/>
      <c r="KZ3" s="3"/>
      <c r="LA3" s="3"/>
      <c r="LB3" s="3"/>
      <c r="LC3" s="3"/>
      <c r="LD3" s="3"/>
      <c r="LE3" s="3"/>
      <c r="LF3" s="3" t="s">
        <v>147</v>
      </c>
      <c r="LI3" s="3"/>
      <c r="LJ3" s="3"/>
      <c r="LK3" s="3"/>
      <c r="LL3" s="3"/>
      <c r="LM3" s="3"/>
      <c r="LN3" s="3"/>
      <c r="LO3" s="3"/>
      <c r="LR3" s="3" t="s">
        <v>147</v>
      </c>
      <c r="LU3" s="3"/>
      <c r="LX3" s="3" t="s">
        <v>147</v>
      </c>
    </row>
    <row r="4" spans="1:336" s="4" customFormat="1" ht="16.5" thickBot="1" x14ac:dyDescent="0.3">
      <c r="A4" s="217" t="s">
        <v>0</v>
      </c>
      <c r="B4" s="232" t="s">
        <v>229</v>
      </c>
      <c r="C4" s="236" t="s">
        <v>1</v>
      </c>
      <c r="D4" s="224" t="s">
        <v>4</v>
      </c>
      <c r="E4" s="224"/>
      <c r="F4" s="225"/>
      <c r="G4" s="223" t="s">
        <v>112</v>
      </c>
      <c r="H4" s="224"/>
      <c r="I4" s="225"/>
      <c r="J4" s="223" t="s">
        <v>111</v>
      </c>
      <c r="K4" s="224"/>
      <c r="L4" s="225"/>
      <c r="M4" s="223" t="s">
        <v>110</v>
      </c>
      <c r="N4" s="224"/>
      <c r="O4" s="225"/>
      <c r="P4" s="223" t="s">
        <v>109</v>
      </c>
      <c r="Q4" s="224"/>
      <c r="R4" s="225"/>
      <c r="S4" s="223" t="s">
        <v>108</v>
      </c>
      <c r="T4" s="224"/>
      <c r="U4" s="225"/>
      <c r="V4" s="223" t="s">
        <v>107</v>
      </c>
      <c r="W4" s="224"/>
      <c r="X4" s="225"/>
      <c r="Y4" s="223" t="s">
        <v>106</v>
      </c>
      <c r="Z4" s="224"/>
      <c r="AA4" s="225"/>
      <c r="AB4" s="214">
        <v>2101</v>
      </c>
      <c r="AC4" s="215"/>
      <c r="AD4" s="216"/>
      <c r="AE4" s="223" t="s">
        <v>5</v>
      </c>
      <c r="AF4" s="224"/>
      <c r="AG4" s="225"/>
      <c r="AH4" s="223" t="s">
        <v>6</v>
      </c>
      <c r="AI4" s="224"/>
      <c r="AJ4" s="225"/>
      <c r="AK4" s="223" t="s">
        <v>7</v>
      </c>
      <c r="AL4" s="224"/>
      <c r="AM4" s="225"/>
      <c r="AN4" s="223" t="s">
        <v>8</v>
      </c>
      <c r="AO4" s="224"/>
      <c r="AP4" s="225"/>
      <c r="AQ4" s="214">
        <v>5114</v>
      </c>
      <c r="AR4" s="215"/>
      <c r="AS4" s="216"/>
      <c r="AT4" s="214">
        <v>5115</v>
      </c>
      <c r="AU4" s="215"/>
      <c r="AV4" s="216"/>
      <c r="AW4" s="223" t="s">
        <v>115</v>
      </c>
      <c r="AX4" s="224"/>
      <c r="AY4" s="225"/>
      <c r="AZ4" s="223" t="s">
        <v>116</v>
      </c>
      <c r="BA4" s="224"/>
      <c r="BB4" s="225"/>
      <c r="BC4" s="223" t="s">
        <v>10</v>
      </c>
      <c r="BD4" s="224"/>
      <c r="BE4" s="225"/>
      <c r="BF4" s="223" t="s">
        <v>11</v>
      </c>
      <c r="BG4" s="224"/>
      <c r="BH4" s="225"/>
      <c r="BI4" s="223" t="s">
        <v>12</v>
      </c>
      <c r="BJ4" s="224"/>
      <c r="BK4" s="225"/>
      <c r="BL4" s="223" t="s">
        <v>14</v>
      </c>
      <c r="BM4" s="224"/>
      <c r="BN4" s="225"/>
      <c r="BO4" s="223" t="s">
        <v>15</v>
      </c>
      <c r="BP4" s="224"/>
      <c r="BQ4" s="225"/>
      <c r="BR4" s="223" t="s">
        <v>16</v>
      </c>
      <c r="BS4" s="224"/>
      <c r="BT4" s="225"/>
      <c r="BU4" s="223" t="s">
        <v>18</v>
      </c>
      <c r="BV4" s="224"/>
      <c r="BW4" s="225"/>
      <c r="BX4" s="223" t="s">
        <v>150</v>
      </c>
      <c r="BY4" s="224"/>
      <c r="BZ4" s="225"/>
      <c r="CA4" s="214">
        <v>5210</v>
      </c>
      <c r="CB4" s="215"/>
      <c r="CC4" s="216"/>
      <c r="CD4" s="223" t="s">
        <v>20</v>
      </c>
      <c r="CE4" s="224"/>
      <c r="CF4" s="225"/>
      <c r="CG4" s="223" t="s">
        <v>21</v>
      </c>
      <c r="CH4" s="224"/>
      <c r="CI4" s="225"/>
      <c r="CJ4" s="223" t="s">
        <v>23</v>
      </c>
      <c r="CK4" s="224"/>
      <c r="CL4" s="225"/>
      <c r="CM4" s="223" t="s">
        <v>24</v>
      </c>
      <c r="CN4" s="224"/>
      <c r="CO4" s="225"/>
      <c r="CP4" s="223" t="s">
        <v>118</v>
      </c>
      <c r="CQ4" s="224"/>
      <c r="CR4" s="225"/>
      <c r="CS4" s="223" t="s">
        <v>26</v>
      </c>
      <c r="CT4" s="224"/>
      <c r="CU4" s="225"/>
      <c r="CV4" s="223" t="s">
        <v>27</v>
      </c>
      <c r="CW4" s="224"/>
      <c r="CX4" s="225"/>
      <c r="CY4" s="223" t="s">
        <v>28</v>
      </c>
      <c r="CZ4" s="224"/>
      <c r="DA4" s="225"/>
      <c r="DB4" s="223" t="s">
        <v>30</v>
      </c>
      <c r="DC4" s="224"/>
      <c r="DD4" s="225"/>
      <c r="DE4" s="223" t="s">
        <v>262</v>
      </c>
      <c r="DF4" s="224"/>
      <c r="DG4" s="225"/>
      <c r="DH4" s="214">
        <v>5407</v>
      </c>
      <c r="DI4" s="215"/>
      <c r="DJ4" s="216"/>
      <c r="DK4" s="223" t="s">
        <v>31</v>
      </c>
      <c r="DL4" s="224"/>
      <c r="DM4" s="225"/>
      <c r="DN4" s="223" t="s">
        <v>120</v>
      </c>
      <c r="DO4" s="224"/>
      <c r="DP4" s="225"/>
      <c r="DQ4" s="223" t="s">
        <v>122</v>
      </c>
      <c r="DR4" s="224"/>
      <c r="DS4" s="225"/>
      <c r="DT4" s="214">
        <v>5505</v>
      </c>
      <c r="DU4" s="215"/>
      <c r="DV4" s="216"/>
      <c r="DW4" s="223" t="s">
        <v>123</v>
      </c>
      <c r="DX4" s="224"/>
      <c r="DY4" s="225"/>
      <c r="DZ4" s="223" t="s">
        <v>32</v>
      </c>
      <c r="EA4" s="224"/>
      <c r="EB4" s="225"/>
      <c r="EC4" s="223" t="s">
        <v>34</v>
      </c>
      <c r="ED4" s="224"/>
      <c r="EE4" s="225"/>
      <c r="EF4" s="223" t="s">
        <v>36</v>
      </c>
      <c r="EG4" s="224"/>
      <c r="EH4" s="225"/>
      <c r="EI4" s="223" t="s">
        <v>37</v>
      </c>
      <c r="EJ4" s="224"/>
      <c r="EK4" s="225"/>
      <c r="EL4" s="223" t="s">
        <v>148</v>
      </c>
      <c r="EM4" s="224"/>
      <c r="EN4" s="225"/>
      <c r="EO4" s="223" t="s">
        <v>39</v>
      </c>
      <c r="EP4" s="224"/>
      <c r="EQ4" s="225"/>
      <c r="ER4" s="223" t="s">
        <v>40</v>
      </c>
      <c r="ES4" s="224"/>
      <c r="ET4" s="225"/>
      <c r="EU4" s="223" t="s">
        <v>42</v>
      </c>
      <c r="EV4" s="224"/>
      <c r="EW4" s="225"/>
      <c r="EX4" s="223" t="s">
        <v>43</v>
      </c>
      <c r="EY4" s="224"/>
      <c r="EZ4" s="225"/>
      <c r="FA4" s="223" t="s">
        <v>124</v>
      </c>
      <c r="FB4" s="224"/>
      <c r="FC4" s="225"/>
      <c r="FD4" s="223" t="s">
        <v>45</v>
      </c>
      <c r="FE4" s="224"/>
      <c r="FF4" s="225"/>
      <c r="FG4" s="223" t="s">
        <v>46</v>
      </c>
      <c r="FH4" s="224"/>
      <c r="FI4" s="225"/>
      <c r="FJ4" s="223" t="s">
        <v>48</v>
      </c>
      <c r="FK4" s="224"/>
      <c r="FL4" s="225"/>
      <c r="FM4" s="223" t="s">
        <v>50</v>
      </c>
      <c r="FN4" s="224"/>
      <c r="FO4" s="225"/>
      <c r="FP4" s="223" t="s">
        <v>52</v>
      </c>
      <c r="FQ4" s="224"/>
      <c r="FR4" s="225"/>
      <c r="FS4" s="223" t="s">
        <v>114</v>
      </c>
      <c r="FT4" s="224"/>
      <c r="FU4" s="225"/>
      <c r="FV4" s="223" t="s">
        <v>54</v>
      </c>
      <c r="FW4" s="224"/>
      <c r="FX4" s="225"/>
      <c r="FY4" s="223" t="s">
        <v>55</v>
      </c>
      <c r="FZ4" s="224"/>
      <c r="GA4" s="225"/>
      <c r="GB4" s="223" t="s">
        <v>56</v>
      </c>
      <c r="GC4" s="224"/>
      <c r="GD4" s="225"/>
      <c r="GE4" s="223" t="s">
        <v>125</v>
      </c>
      <c r="GF4" s="224"/>
      <c r="GG4" s="225"/>
      <c r="GH4" s="223" t="s">
        <v>234</v>
      </c>
      <c r="GI4" s="224"/>
      <c r="GJ4" s="225"/>
      <c r="GK4" s="223" t="s">
        <v>57</v>
      </c>
      <c r="GL4" s="224"/>
      <c r="GM4" s="225"/>
      <c r="GN4" s="223" t="s">
        <v>58</v>
      </c>
      <c r="GO4" s="224"/>
      <c r="GP4" s="225"/>
      <c r="GQ4" s="223" t="s">
        <v>59</v>
      </c>
      <c r="GR4" s="224"/>
      <c r="GS4" s="225"/>
      <c r="GT4" s="223" t="s">
        <v>61</v>
      </c>
      <c r="GU4" s="224"/>
      <c r="GV4" s="225"/>
      <c r="GW4" s="223" t="s">
        <v>63</v>
      </c>
      <c r="GX4" s="224"/>
      <c r="GY4" s="225"/>
      <c r="GZ4" s="223" t="s">
        <v>64</v>
      </c>
      <c r="HA4" s="224"/>
      <c r="HB4" s="225"/>
      <c r="HC4" s="223" t="s">
        <v>65</v>
      </c>
      <c r="HD4" s="224"/>
      <c r="HE4" s="225"/>
      <c r="HF4" s="223" t="s">
        <v>67</v>
      </c>
      <c r="HG4" s="224"/>
      <c r="HH4" s="225"/>
      <c r="HI4" s="223" t="s">
        <v>69</v>
      </c>
      <c r="HJ4" s="224"/>
      <c r="HK4" s="225"/>
      <c r="HL4" s="223" t="s">
        <v>70</v>
      </c>
      <c r="HM4" s="224"/>
      <c r="HN4" s="225"/>
      <c r="HO4" s="223" t="s">
        <v>72</v>
      </c>
      <c r="HP4" s="224"/>
      <c r="HQ4" s="225"/>
      <c r="HR4" s="223" t="s">
        <v>73</v>
      </c>
      <c r="HS4" s="224"/>
      <c r="HT4" s="225"/>
      <c r="HU4" s="223" t="s">
        <v>75</v>
      </c>
      <c r="HV4" s="224"/>
      <c r="HW4" s="225"/>
      <c r="HX4" s="223" t="s">
        <v>77</v>
      </c>
      <c r="HY4" s="224"/>
      <c r="HZ4" s="225"/>
      <c r="IA4" s="223" t="s">
        <v>79</v>
      </c>
      <c r="IB4" s="224"/>
      <c r="IC4" s="225"/>
      <c r="ID4" s="223" t="s">
        <v>81</v>
      </c>
      <c r="IE4" s="224"/>
      <c r="IF4" s="225"/>
      <c r="IG4" s="223" t="s">
        <v>82</v>
      </c>
      <c r="IH4" s="224"/>
      <c r="II4" s="225"/>
      <c r="IJ4" s="223" t="s">
        <v>84</v>
      </c>
      <c r="IK4" s="224"/>
      <c r="IL4" s="225"/>
      <c r="IM4" s="223" t="s">
        <v>85</v>
      </c>
      <c r="IN4" s="224"/>
      <c r="IO4" s="225"/>
      <c r="IP4" s="223" t="s">
        <v>86</v>
      </c>
      <c r="IQ4" s="224"/>
      <c r="IR4" s="225"/>
      <c r="IS4" s="223" t="s">
        <v>87</v>
      </c>
      <c r="IT4" s="224"/>
      <c r="IU4" s="225"/>
      <c r="IV4" s="223" t="s">
        <v>88</v>
      </c>
      <c r="IW4" s="224"/>
      <c r="IX4" s="225"/>
      <c r="IY4" s="223" t="s">
        <v>90</v>
      </c>
      <c r="IZ4" s="224"/>
      <c r="JA4" s="225"/>
      <c r="JB4" s="223" t="s">
        <v>91</v>
      </c>
      <c r="JC4" s="224"/>
      <c r="JD4" s="225"/>
      <c r="JE4" s="223" t="s">
        <v>92</v>
      </c>
      <c r="JF4" s="224"/>
      <c r="JG4" s="225"/>
      <c r="JH4" s="223" t="s">
        <v>94</v>
      </c>
      <c r="JI4" s="224"/>
      <c r="JJ4" s="225"/>
      <c r="JK4" s="223" t="s">
        <v>95</v>
      </c>
      <c r="JL4" s="224"/>
      <c r="JM4" s="225"/>
      <c r="JN4" s="214">
        <v>8105</v>
      </c>
      <c r="JO4" s="215"/>
      <c r="JP4" s="216"/>
      <c r="JQ4" s="223" t="s">
        <v>96</v>
      </c>
      <c r="JR4" s="224"/>
      <c r="JS4" s="225"/>
      <c r="JT4" s="223" t="s">
        <v>98</v>
      </c>
      <c r="JU4" s="224"/>
      <c r="JV4" s="225"/>
      <c r="JW4" s="223" t="s">
        <v>99</v>
      </c>
      <c r="JX4" s="224"/>
      <c r="JY4" s="225"/>
      <c r="JZ4" s="223" t="s">
        <v>143</v>
      </c>
      <c r="KA4" s="224"/>
      <c r="KB4" s="225"/>
      <c r="KC4" s="223" t="s">
        <v>138</v>
      </c>
      <c r="KD4" s="224"/>
      <c r="KE4" s="225"/>
      <c r="KF4" s="223" t="s">
        <v>139</v>
      </c>
      <c r="KG4" s="224"/>
      <c r="KH4" s="225"/>
      <c r="KI4" s="223" t="s">
        <v>141</v>
      </c>
      <c r="KJ4" s="224"/>
      <c r="KK4" s="225"/>
      <c r="KL4" s="223" t="s">
        <v>144</v>
      </c>
      <c r="KM4" s="224"/>
      <c r="KN4" s="225"/>
      <c r="KO4" s="214">
        <v>9128</v>
      </c>
      <c r="KP4" s="215"/>
      <c r="KQ4" s="216"/>
      <c r="KR4" s="214">
        <v>9133</v>
      </c>
      <c r="KS4" s="215"/>
      <c r="KT4" s="216"/>
      <c r="KU4" s="223" t="s">
        <v>101</v>
      </c>
      <c r="KV4" s="224"/>
      <c r="KW4" s="225"/>
      <c r="KX4" s="214">
        <v>9205</v>
      </c>
      <c r="KY4" s="215"/>
      <c r="KZ4" s="216"/>
      <c r="LA4" s="214">
        <v>9207</v>
      </c>
      <c r="LB4" s="215"/>
      <c r="LC4" s="216"/>
      <c r="LD4" s="214">
        <v>9208</v>
      </c>
      <c r="LE4" s="215"/>
      <c r="LF4" s="216"/>
      <c r="LG4" s="223" t="s">
        <v>151</v>
      </c>
      <c r="LH4" s="224"/>
      <c r="LI4" s="225"/>
      <c r="LJ4" s="214">
        <v>9327</v>
      </c>
      <c r="LK4" s="215">
        <v>9327</v>
      </c>
      <c r="LL4" s="216"/>
      <c r="LM4" s="214">
        <v>9300</v>
      </c>
      <c r="LN4" s="215"/>
      <c r="LO4" s="216"/>
      <c r="LP4" s="223" t="s">
        <v>103</v>
      </c>
      <c r="LQ4" s="224"/>
      <c r="LR4" s="225"/>
      <c r="LS4" s="223" t="s">
        <v>153</v>
      </c>
      <c r="LT4" s="224"/>
      <c r="LU4" s="225"/>
      <c r="LV4" s="223" t="s">
        <v>246</v>
      </c>
      <c r="LW4" s="224"/>
      <c r="LX4" s="225"/>
    </row>
    <row r="5" spans="1:336" s="1" customFormat="1" ht="13.5" customHeight="1" x14ac:dyDescent="0.25">
      <c r="A5" s="235"/>
      <c r="B5" s="233"/>
      <c r="C5" s="237"/>
      <c r="D5" s="218" t="s">
        <v>128</v>
      </c>
      <c r="E5" s="218"/>
      <c r="F5" s="219"/>
      <c r="G5" s="217" t="s">
        <v>276</v>
      </c>
      <c r="H5" s="218"/>
      <c r="I5" s="219"/>
      <c r="J5" s="217" t="s">
        <v>277</v>
      </c>
      <c r="K5" s="218"/>
      <c r="L5" s="219"/>
      <c r="M5" s="217" t="s">
        <v>278</v>
      </c>
      <c r="N5" s="226"/>
      <c r="O5" s="227"/>
      <c r="P5" s="217" t="s">
        <v>279</v>
      </c>
      <c r="Q5" s="226"/>
      <c r="R5" s="227"/>
      <c r="S5" s="217" t="s">
        <v>280</v>
      </c>
      <c r="T5" s="226"/>
      <c r="U5" s="227"/>
      <c r="V5" s="217" t="s">
        <v>281</v>
      </c>
      <c r="W5" s="226"/>
      <c r="X5" s="227"/>
      <c r="Y5" s="217" t="s">
        <v>282</v>
      </c>
      <c r="Z5" s="226"/>
      <c r="AA5" s="227"/>
      <c r="AB5" s="217" t="s">
        <v>286</v>
      </c>
      <c r="AC5" s="226"/>
      <c r="AD5" s="227"/>
      <c r="AE5" s="217" t="s">
        <v>260</v>
      </c>
      <c r="AF5" s="226"/>
      <c r="AG5" s="227"/>
      <c r="AH5" s="217" t="s">
        <v>275</v>
      </c>
      <c r="AI5" s="218"/>
      <c r="AJ5" s="219"/>
      <c r="AK5" s="217" t="s">
        <v>130</v>
      </c>
      <c r="AL5" s="218"/>
      <c r="AM5" s="219"/>
      <c r="AN5" s="217" t="s">
        <v>9</v>
      </c>
      <c r="AO5" s="218"/>
      <c r="AP5" s="219"/>
      <c r="AQ5" s="217" t="s">
        <v>319</v>
      </c>
      <c r="AR5" s="218"/>
      <c r="AS5" s="219"/>
      <c r="AT5" s="217" t="s">
        <v>320</v>
      </c>
      <c r="AU5" s="218"/>
      <c r="AV5" s="219"/>
      <c r="AW5" s="217" t="s">
        <v>268</v>
      </c>
      <c r="AX5" s="218"/>
      <c r="AY5" s="219"/>
      <c r="AZ5" s="217" t="s">
        <v>269</v>
      </c>
      <c r="BA5" s="218"/>
      <c r="BB5" s="219"/>
      <c r="BC5" s="217" t="s">
        <v>131</v>
      </c>
      <c r="BD5" s="218"/>
      <c r="BE5" s="219"/>
      <c r="BF5" s="217" t="s">
        <v>270</v>
      </c>
      <c r="BG5" s="218"/>
      <c r="BH5" s="219"/>
      <c r="BI5" s="217" t="s">
        <v>13</v>
      </c>
      <c r="BJ5" s="218"/>
      <c r="BK5" s="219"/>
      <c r="BL5" s="217" t="s">
        <v>117</v>
      </c>
      <c r="BM5" s="218"/>
      <c r="BN5" s="219"/>
      <c r="BO5" s="217" t="s">
        <v>300</v>
      </c>
      <c r="BP5" s="218"/>
      <c r="BQ5" s="219"/>
      <c r="BR5" s="217" t="s">
        <v>17</v>
      </c>
      <c r="BS5" s="218"/>
      <c r="BT5" s="219"/>
      <c r="BU5" s="217" t="s">
        <v>19</v>
      </c>
      <c r="BV5" s="218"/>
      <c r="BW5" s="219"/>
      <c r="BX5" s="217" t="s">
        <v>271</v>
      </c>
      <c r="BY5" s="218"/>
      <c r="BZ5" s="219"/>
      <c r="CA5" s="217" t="s">
        <v>290</v>
      </c>
      <c r="CB5" s="218"/>
      <c r="CC5" s="219"/>
      <c r="CD5" s="217" t="s">
        <v>308</v>
      </c>
      <c r="CE5" s="218"/>
      <c r="CF5" s="219"/>
      <c r="CG5" s="217" t="s">
        <v>22</v>
      </c>
      <c r="CH5" s="218"/>
      <c r="CI5" s="219"/>
      <c r="CJ5" s="217" t="s">
        <v>309</v>
      </c>
      <c r="CK5" s="218"/>
      <c r="CL5" s="219"/>
      <c r="CM5" s="217" t="s">
        <v>25</v>
      </c>
      <c r="CN5" s="218"/>
      <c r="CO5" s="219"/>
      <c r="CP5" s="217" t="s">
        <v>119</v>
      </c>
      <c r="CQ5" s="218"/>
      <c r="CR5" s="219"/>
      <c r="CS5" s="217" t="s">
        <v>132</v>
      </c>
      <c r="CT5" s="226"/>
      <c r="CU5" s="227"/>
      <c r="CV5" s="217" t="s">
        <v>313</v>
      </c>
      <c r="CW5" s="226"/>
      <c r="CX5" s="227"/>
      <c r="CY5" s="217" t="s">
        <v>29</v>
      </c>
      <c r="CZ5" s="226"/>
      <c r="DA5" s="227"/>
      <c r="DB5" s="217" t="s">
        <v>314</v>
      </c>
      <c r="DC5" s="226"/>
      <c r="DD5" s="227"/>
      <c r="DE5" s="217" t="s">
        <v>261</v>
      </c>
      <c r="DF5" s="226"/>
      <c r="DG5" s="227"/>
      <c r="DH5" s="217" t="s">
        <v>274</v>
      </c>
      <c r="DI5" s="226"/>
      <c r="DJ5" s="227"/>
      <c r="DK5" s="217" t="s">
        <v>285</v>
      </c>
      <c r="DL5" s="226"/>
      <c r="DM5" s="227"/>
      <c r="DN5" s="217" t="s">
        <v>121</v>
      </c>
      <c r="DO5" s="226"/>
      <c r="DP5" s="227"/>
      <c r="DQ5" s="217" t="s">
        <v>263</v>
      </c>
      <c r="DR5" s="226"/>
      <c r="DS5" s="227"/>
      <c r="DT5" s="217" t="s">
        <v>299</v>
      </c>
      <c r="DU5" s="226"/>
      <c r="DV5" s="227"/>
      <c r="DW5" s="217" t="s">
        <v>310</v>
      </c>
      <c r="DX5" s="226"/>
      <c r="DY5" s="227"/>
      <c r="DZ5" s="217" t="s">
        <v>33</v>
      </c>
      <c r="EA5" s="226"/>
      <c r="EB5" s="227"/>
      <c r="EC5" s="217" t="s">
        <v>35</v>
      </c>
      <c r="ED5" s="226"/>
      <c r="EE5" s="227"/>
      <c r="EF5" s="217" t="s">
        <v>113</v>
      </c>
      <c r="EG5" s="226"/>
      <c r="EH5" s="227"/>
      <c r="EI5" s="217" t="s">
        <v>38</v>
      </c>
      <c r="EJ5" s="226"/>
      <c r="EK5" s="227"/>
      <c r="EL5" s="217" t="s">
        <v>149</v>
      </c>
      <c r="EM5" s="226"/>
      <c r="EN5" s="227"/>
      <c r="EO5" s="217" t="s">
        <v>146</v>
      </c>
      <c r="EP5" s="226"/>
      <c r="EQ5" s="227"/>
      <c r="ER5" s="217" t="s">
        <v>41</v>
      </c>
      <c r="ES5" s="226"/>
      <c r="ET5" s="227"/>
      <c r="EU5" s="217" t="s">
        <v>134</v>
      </c>
      <c r="EV5" s="226"/>
      <c r="EW5" s="227"/>
      <c r="EX5" s="217" t="s">
        <v>44</v>
      </c>
      <c r="EY5" s="226"/>
      <c r="EZ5" s="227"/>
      <c r="FA5" s="217" t="s">
        <v>311</v>
      </c>
      <c r="FB5" s="226"/>
      <c r="FC5" s="227"/>
      <c r="FD5" s="217" t="s">
        <v>133</v>
      </c>
      <c r="FE5" s="226"/>
      <c r="FF5" s="227"/>
      <c r="FG5" s="217" t="s">
        <v>47</v>
      </c>
      <c r="FH5" s="226"/>
      <c r="FI5" s="227"/>
      <c r="FJ5" s="217" t="s">
        <v>49</v>
      </c>
      <c r="FK5" s="226"/>
      <c r="FL5" s="227"/>
      <c r="FM5" s="217" t="s">
        <v>51</v>
      </c>
      <c r="FN5" s="226"/>
      <c r="FO5" s="227"/>
      <c r="FP5" s="217" t="s">
        <v>53</v>
      </c>
      <c r="FQ5" s="226"/>
      <c r="FR5" s="227"/>
      <c r="FS5" s="217" t="s">
        <v>237</v>
      </c>
      <c r="FT5" s="226"/>
      <c r="FU5" s="227"/>
      <c r="FV5" s="217" t="s">
        <v>238</v>
      </c>
      <c r="FW5" s="226"/>
      <c r="FX5" s="227"/>
      <c r="FY5" s="217" t="s">
        <v>239</v>
      </c>
      <c r="FZ5" s="226"/>
      <c r="GA5" s="227"/>
      <c r="GB5" s="217" t="s">
        <v>161</v>
      </c>
      <c r="GC5" s="226"/>
      <c r="GD5" s="227"/>
      <c r="GE5" s="217" t="s">
        <v>346</v>
      </c>
      <c r="GF5" s="226"/>
      <c r="GG5" s="227"/>
      <c r="GH5" s="217" t="s">
        <v>163</v>
      </c>
      <c r="GI5" s="226"/>
      <c r="GJ5" s="227"/>
      <c r="GK5" s="217" t="s">
        <v>235</v>
      </c>
      <c r="GL5" s="226"/>
      <c r="GM5" s="227"/>
      <c r="GN5" s="217" t="s">
        <v>240</v>
      </c>
      <c r="GO5" s="226"/>
      <c r="GP5" s="227"/>
      <c r="GQ5" s="217" t="s">
        <v>60</v>
      </c>
      <c r="GR5" s="226"/>
      <c r="GS5" s="227"/>
      <c r="GT5" s="217" t="s">
        <v>62</v>
      </c>
      <c r="GU5" s="226"/>
      <c r="GV5" s="227"/>
      <c r="GW5" s="217" t="s">
        <v>145</v>
      </c>
      <c r="GX5" s="226"/>
      <c r="GY5" s="227"/>
      <c r="GZ5" s="217" t="s">
        <v>135</v>
      </c>
      <c r="HA5" s="226"/>
      <c r="HB5" s="227"/>
      <c r="HC5" s="217" t="s">
        <v>66</v>
      </c>
      <c r="HD5" s="226"/>
      <c r="HE5" s="227"/>
      <c r="HF5" s="217" t="s">
        <v>68</v>
      </c>
      <c r="HG5" s="226"/>
      <c r="HH5" s="227"/>
      <c r="HI5" s="217" t="s">
        <v>236</v>
      </c>
      <c r="HJ5" s="226"/>
      <c r="HK5" s="227"/>
      <c r="HL5" s="217" t="s">
        <v>71</v>
      </c>
      <c r="HM5" s="226"/>
      <c r="HN5" s="227"/>
      <c r="HO5" s="217" t="s">
        <v>241</v>
      </c>
      <c r="HP5" s="226"/>
      <c r="HQ5" s="227"/>
      <c r="HR5" s="217" t="s">
        <v>74</v>
      </c>
      <c r="HS5" s="226"/>
      <c r="HT5" s="227"/>
      <c r="HU5" s="217" t="s">
        <v>76</v>
      </c>
      <c r="HV5" s="226"/>
      <c r="HW5" s="227"/>
      <c r="HX5" s="217" t="s">
        <v>78</v>
      </c>
      <c r="HY5" s="226"/>
      <c r="HZ5" s="227"/>
      <c r="IA5" s="217" t="s">
        <v>80</v>
      </c>
      <c r="IB5" s="226"/>
      <c r="IC5" s="227"/>
      <c r="ID5" s="217" t="s">
        <v>242</v>
      </c>
      <c r="IE5" s="226"/>
      <c r="IF5" s="227"/>
      <c r="IG5" s="217" t="s">
        <v>83</v>
      </c>
      <c r="IH5" s="226"/>
      <c r="II5" s="227"/>
      <c r="IJ5" s="217" t="s">
        <v>295</v>
      </c>
      <c r="IK5" s="226"/>
      <c r="IL5" s="227"/>
      <c r="IM5" s="217" t="s">
        <v>247</v>
      </c>
      <c r="IN5" s="226"/>
      <c r="IO5" s="227"/>
      <c r="IP5" s="217" t="s">
        <v>315</v>
      </c>
      <c r="IQ5" s="226"/>
      <c r="IR5" s="227"/>
      <c r="IS5" s="217" t="s">
        <v>316</v>
      </c>
      <c r="IT5" s="226"/>
      <c r="IU5" s="227"/>
      <c r="IV5" s="217" t="s">
        <v>89</v>
      </c>
      <c r="IW5" s="226"/>
      <c r="IX5" s="227"/>
      <c r="IY5" s="217" t="s">
        <v>243</v>
      </c>
      <c r="IZ5" s="226"/>
      <c r="JA5" s="227"/>
      <c r="JB5" s="217" t="s">
        <v>264</v>
      </c>
      <c r="JC5" s="226"/>
      <c r="JD5" s="227"/>
      <c r="JE5" s="217" t="s">
        <v>93</v>
      </c>
      <c r="JF5" s="226"/>
      <c r="JG5" s="227"/>
      <c r="JH5" s="217" t="s">
        <v>136</v>
      </c>
      <c r="JI5" s="226"/>
      <c r="JJ5" s="227"/>
      <c r="JK5" s="217" t="s">
        <v>137</v>
      </c>
      <c r="JL5" s="226"/>
      <c r="JM5" s="227"/>
      <c r="JN5" s="217" t="s">
        <v>344</v>
      </c>
      <c r="JO5" s="218"/>
      <c r="JP5" s="219"/>
      <c r="JQ5" s="217" t="s">
        <v>97</v>
      </c>
      <c r="JR5" s="226"/>
      <c r="JS5" s="227"/>
      <c r="JT5" s="217" t="s">
        <v>181</v>
      </c>
      <c r="JU5" s="226"/>
      <c r="JV5" s="227"/>
      <c r="JW5" s="217" t="s">
        <v>129</v>
      </c>
      <c r="JX5" s="226"/>
      <c r="JY5" s="227"/>
      <c r="JZ5" s="217" t="s">
        <v>100</v>
      </c>
      <c r="KA5" s="226"/>
      <c r="KB5" s="227"/>
      <c r="KC5" s="217" t="s">
        <v>140</v>
      </c>
      <c r="KD5" s="226"/>
      <c r="KE5" s="227"/>
      <c r="KF5" s="217" t="s">
        <v>244</v>
      </c>
      <c r="KG5" s="226"/>
      <c r="KH5" s="227"/>
      <c r="KI5" s="217" t="s">
        <v>142</v>
      </c>
      <c r="KJ5" s="226"/>
      <c r="KK5" s="227"/>
      <c r="KL5" s="217" t="s">
        <v>245</v>
      </c>
      <c r="KM5" s="226"/>
      <c r="KN5" s="227"/>
      <c r="KO5" s="217" t="s">
        <v>305</v>
      </c>
      <c r="KP5" s="226"/>
      <c r="KQ5" s="227"/>
      <c r="KR5" s="217" t="s">
        <v>317</v>
      </c>
      <c r="KS5" s="218"/>
      <c r="KT5" s="219"/>
      <c r="KU5" s="217" t="s">
        <v>102</v>
      </c>
      <c r="KV5" s="226"/>
      <c r="KW5" s="227"/>
      <c r="KX5" s="217" t="s">
        <v>347</v>
      </c>
      <c r="KY5" s="218"/>
      <c r="KZ5" s="219"/>
      <c r="LA5" s="217" t="s">
        <v>318</v>
      </c>
      <c r="LB5" s="218"/>
      <c r="LC5" s="219"/>
      <c r="LD5" s="217" t="s">
        <v>326</v>
      </c>
      <c r="LE5" s="218"/>
      <c r="LF5" s="219"/>
      <c r="LG5" s="217" t="s">
        <v>152</v>
      </c>
      <c r="LH5" s="226"/>
      <c r="LI5" s="227"/>
      <c r="LJ5" s="217" t="s">
        <v>306</v>
      </c>
      <c r="LK5" s="226"/>
      <c r="LL5" s="227"/>
      <c r="LM5" s="217" t="s">
        <v>307</v>
      </c>
      <c r="LN5" s="226"/>
      <c r="LO5" s="227"/>
      <c r="LP5" s="217" t="s">
        <v>104</v>
      </c>
      <c r="LQ5" s="226"/>
      <c r="LR5" s="227"/>
      <c r="LS5" s="217" t="s">
        <v>248</v>
      </c>
      <c r="LT5" s="226"/>
      <c r="LU5" s="227"/>
      <c r="LV5" s="217" t="s">
        <v>105</v>
      </c>
      <c r="LW5" s="226"/>
      <c r="LX5" s="227"/>
    </row>
    <row r="6" spans="1:336" s="1" customFormat="1" ht="67.5" customHeight="1" thickBot="1" x14ac:dyDescent="0.3">
      <c r="A6" s="235"/>
      <c r="B6" s="233"/>
      <c r="C6" s="237"/>
      <c r="D6" s="221"/>
      <c r="E6" s="221"/>
      <c r="F6" s="222"/>
      <c r="G6" s="220"/>
      <c r="H6" s="221"/>
      <c r="I6" s="222"/>
      <c r="J6" s="220"/>
      <c r="K6" s="221"/>
      <c r="L6" s="222"/>
      <c r="M6" s="228"/>
      <c r="N6" s="229"/>
      <c r="O6" s="230"/>
      <c r="P6" s="228"/>
      <c r="Q6" s="229"/>
      <c r="R6" s="230"/>
      <c r="S6" s="228"/>
      <c r="T6" s="229"/>
      <c r="U6" s="230"/>
      <c r="V6" s="228"/>
      <c r="W6" s="229"/>
      <c r="X6" s="230"/>
      <c r="Y6" s="228"/>
      <c r="Z6" s="229"/>
      <c r="AA6" s="230"/>
      <c r="AB6" s="228"/>
      <c r="AC6" s="229"/>
      <c r="AD6" s="230"/>
      <c r="AE6" s="228"/>
      <c r="AF6" s="229"/>
      <c r="AG6" s="230"/>
      <c r="AH6" s="220"/>
      <c r="AI6" s="221"/>
      <c r="AJ6" s="222"/>
      <c r="AK6" s="220"/>
      <c r="AL6" s="221"/>
      <c r="AM6" s="222"/>
      <c r="AN6" s="220"/>
      <c r="AO6" s="221"/>
      <c r="AP6" s="222"/>
      <c r="AQ6" s="220"/>
      <c r="AR6" s="221"/>
      <c r="AS6" s="222"/>
      <c r="AT6" s="220"/>
      <c r="AU6" s="221"/>
      <c r="AV6" s="222"/>
      <c r="AW6" s="220"/>
      <c r="AX6" s="221"/>
      <c r="AY6" s="222"/>
      <c r="AZ6" s="220"/>
      <c r="BA6" s="221"/>
      <c r="BB6" s="222"/>
      <c r="BC6" s="220"/>
      <c r="BD6" s="221"/>
      <c r="BE6" s="222"/>
      <c r="BF6" s="220"/>
      <c r="BG6" s="221"/>
      <c r="BH6" s="222"/>
      <c r="BI6" s="220"/>
      <c r="BJ6" s="221"/>
      <c r="BK6" s="222"/>
      <c r="BL6" s="220"/>
      <c r="BM6" s="221"/>
      <c r="BN6" s="222"/>
      <c r="BO6" s="220"/>
      <c r="BP6" s="221"/>
      <c r="BQ6" s="222"/>
      <c r="BR6" s="220"/>
      <c r="BS6" s="221"/>
      <c r="BT6" s="222"/>
      <c r="BU6" s="220"/>
      <c r="BV6" s="221"/>
      <c r="BW6" s="222"/>
      <c r="BX6" s="220"/>
      <c r="BY6" s="221"/>
      <c r="BZ6" s="222"/>
      <c r="CA6" s="220"/>
      <c r="CB6" s="221"/>
      <c r="CC6" s="222"/>
      <c r="CD6" s="220"/>
      <c r="CE6" s="221"/>
      <c r="CF6" s="222"/>
      <c r="CG6" s="220"/>
      <c r="CH6" s="221"/>
      <c r="CI6" s="222"/>
      <c r="CJ6" s="220"/>
      <c r="CK6" s="221"/>
      <c r="CL6" s="222"/>
      <c r="CM6" s="220"/>
      <c r="CN6" s="221"/>
      <c r="CO6" s="222"/>
      <c r="CP6" s="220"/>
      <c r="CQ6" s="221"/>
      <c r="CR6" s="222"/>
      <c r="CS6" s="228"/>
      <c r="CT6" s="229"/>
      <c r="CU6" s="230"/>
      <c r="CV6" s="228"/>
      <c r="CW6" s="229"/>
      <c r="CX6" s="230"/>
      <c r="CY6" s="228"/>
      <c r="CZ6" s="229"/>
      <c r="DA6" s="230"/>
      <c r="DB6" s="228"/>
      <c r="DC6" s="229"/>
      <c r="DD6" s="230"/>
      <c r="DE6" s="228"/>
      <c r="DF6" s="229"/>
      <c r="DG6" s="230"/>
      <c r="DH6" s="228"/>
      <c r="DI6" s="229"/>
      <c r="DJ6" s="230"/>
      <c r="DK6" s="228"/>
      <c r="DL6" s="229"/>
      <c r="DM6" s="230"/>
      <c r="DN6" s="228"/>
      <c r="DO6" s="229"/>
      <c r="DP6" s="230"/>
      <c r="DQ6" s="228"/>
      <c r="DR6" s="229"/>
      <c r="DS6" s="230"/>
      <c r="DT6" s="228"/>
      <c r="DU6" s="229"/>
      <c r="DV6" s="230"/>
      <c r="DW6" s="228"/>
      <c r="DX6" s="229"/>
      <c r="DY6" s="230"/>
      <c r="DZ6" s="228"/>
      <c r="EA6" s="229"/>
      <c r="EB6" s="230"/>
      <c r="EC6" s="228"/>
      <c r="ED6" s="229"/>
      <c r="EE6" s="230"/>
      <c r="EF6" s="228"/>
      <c r="EG6" s="229"/>
      <c r="EH6" s="230"/>
      <c r="EI6" s="228"/>
      <c r="EJ6" s="229"/>
      <c r="EK6" s="230"/>
      <c r="EL6" s="228"/>
      <c r="EM6" s="229"/>
      <c r="EN6" s="230"/>
      <c r="EO6" s="228"/>
      <c r="EP6" s="229"/>
      <c r="EQ6" s="230"/>
      <c r="ER6" s="228"/>
      <c r="ES6" s="229"/>
      <c r="ET6" s="230"/>
      <c r="EU6" s="228"/>
      <c r="EV6" s="229"/>
      <c r="EW6" s="230"/>
      <c r="EX6" s="228"/>
      <c r="EY6" s="229"/>
      <c r="EZ6" s="230"/>
      <c r="FA6" s="228"/>
      <c r="FB6" s="229"/>
      <c r="FC6" s="230"/>
      <c r="FD6" s="228"/>
      <c r="FE6" s="229"/>
      <c r="FF6" s="230"/>
      <c r="FG6" s="228"/>
      <c r="FH6" s="229"/>
      <c r="FI6" s="230"/>
      <c r="FJ6" s="228"/>
      <c r="FK6" s="229"/>
      <c r="FL6" s="230"/>
      <c r="FM6" s="228"/>
      <c r="FN6" s="229"/>
      <c r="FO6" s="230"/>
      <c r="FP6" s="228"/>
      <c r="FQ6" s="229"/>
      <c r="FR6" s="230"/>
      <c r="FS6" s="228"/>
      <c r="FT6" s="229"/>
      <c r="FU6" s="230"/>
      <c r="FV6" s="228"/>
      <c r="FW6" s="229"/>
      <c r="FX6" s="230"/>
      <c r="FY6" s="228"/>
      <c r="FZ6" s="229"/>
      <c r="GA6" s="230"/>
      <c r="GB6" s="228"/>
      <c r="GC6" s="229"/>
      <c r="GD6" s="230"/>
      <c r="GE6" s="228"/>
      <c r="GF6" s="229"/>
      <c r="GG6" s="230"/>
      <c r="GH6" s="228"/>
      <c r="GI6" s="229"/>
      <c r="GJ6" s="230"/>
      <c r="GK6" s="228"/>
      <c r="GL6" s="229"/>
      <c r="GM6" s="230"/>
      <c r="GN6" s="228"/>
      <c r="GO6" s="229"/>
      <c r="GP6" s="230"/>
      <c r="GQ6" s="228"/>
      <c r="GR6" s="229"/>
      <c r="GS6" s="230"/>
      <c r="GT6" s="228"/>
      <c r="GU6" s="229"/>
      <c r="GV6" s="230"/>
      <c r="GW6" s="228"/>
      <c r="GX6" s="229"/>
      <c r="GY6" s="230"/>
      <c r="GZ6" s="228"/>
      <c r="HA6" s="229"/>
      <c r="HB6" s="230"/>
      <c r="HC6" s="228"/>
      <c r="HD6" s="229"/>
      <c r="HE6" s="230"/>
      <c r="HF6" s="228"/>
      <c r="HG6" s="229"/>
      <c r="HH6" s="230"/>
      <c r="HI6" s="228"/>
      <c r="HJ6" s="229"/>
      <c r="HK6" s="230"/>
      <c r="HL6" s="228"/>
      <c r="HM6" s="229"/>
      <c r="HN6" s="230"/>
      <c r="HO6" s="228"/>
      <c r="HP6" s="229"/>
      <c r="HQ6" s="230"/>
      <c r="HR6" s="228"/>
      <c r="HS6" s="229"/>
      <c r="HT6" s="230"/>
      <c r="HU6" s="228"/>
      <c r="HV6" s="229"/>
      <c r="HW6" s="230"/>
      <c r="HX6" s="228"/>
      <c r="HY6" s="229"/>
      <c r="HZ6" s="230"/>
      <c r="IA6" s="228"/>
      <c r="IB6" s="229"/>
      <c r="IC6" s="230"/>
      <c r="ID6" s="228"/>
      <c r="IE6" s="229"/>
      <c r="IF6" s="230"/>
      <c r="IG6" s="228"/>
      <c r="IH6" s="229"/>
      <c r="II6" s="230"/>
      <c r="IJ6" s="228"/>
      <c r="IK6" s="229"/>
      <c r="IL6" s="230"/>
      <c r="IM6" s="228"/>
      <c r="IN6" s="229"/>
      <c r="IO6" s="230"/>
      <c r="IP6" s="228"/>
      <c r="IQ6" s="229"/>
      <c r="IR6" s="230"/>
      <c r="IS6" s="228"/>
      <c r="IT6" s="229"/>
      <c r="IU6" s="230"/>
      <c r="IV6" s="228"/>
      <c r="IW6" s="229"/>
      <c r="IX6" s="230"/>
      <c r="IY6" s="228"/>
      <c r="IZ6" s="229"/>
      <c r="JA6" s="230"/>
      <c r="JB6" s="228"/>
      <c r="JC6" s="229"/>
      <c r="JD6" s="230"/>
      <c r="JE6" s="228"/>
      <c r="JF6" s="229"/>
      <c r="JG6" s="230"/>
      <c r="JH6" s="228"/>
      <c r="JI6" s="229"/>
      <c r="JJ6" s="230"/>
      <c r="JK6" s="228"/>
      <c r="JL6" s="229"/>
      <c r="JM6" s="230"/>
      <c r="JN6" s="220"/>
      <c r="JO6" s="221"/>
      <c r="JP6" s="222"/>
      <c r="JQ6" s="228"/>
      <c r="JR6" s="229"/>
      <c r="JS6" s="230"/>
      <c r="JT6" s="228"/>
      <c r="JU6" s="229"/>
      <c r="JV6" s="230"/>
      <c r="JW6" s="228"/>
      <c r="JX6" s="229"/>
      <c r="JY6" s="230"/>
      <c r="JZ6" s="228"/>
      <c r="KA6" s="229"/>
      <c r="KB6" s="230"/>
      <c r="KC6" s="228"/>
      <c r="KD6" s="229"/>
      <c r="KE6" s="230"/>
      <c r="KF6" s="228"/>
      <c r="KG6" s="229"/>
      <c r="KH6" s="230"/>
      <c r="KI6" s="228"/>
      <c r="KJ6" s="229"/>
      <c r="KK6" s="230"/>
      <c r="KL6" s="228"/>
      <c r="KM6" s="229"/>
      <c r="KN6" s="230"/>
      <c r="KO6" s="228"/>
      <c r="KP6" s="229"/>
      <c r="KQ6" s="230"/>
      <c r="KR6" s="220"/>
      <c r="KS6" s="221"/>
      <c r="KT6" s="222"/>
      <c r="KU6" s="228"/>
      <c r="KV6" s="229"/>
      <c r="KW6" s="230"/>
      <c r="KX6" s="220"/>
      <c r="KY6" s="221"/>
      <c r="KZ6" s="222"/>
      <c r="LA6" s="220"/>
      <c r="LB6" s="221"/>
      <c r="LC6" s="222"/>
      <c r="LD6" s="220"/>
      <c r="LE6" s="221"/>
      <c r="LF6" s="222"/>
      <c r="LG6" s="228"/>
      <c r="LH6" s="229"/>
      <c r="LI6" s="230"/>
      <c r="LJ6" s="228"/>
      <c r="LK6" s="229"/>
      <c r="LL6" s="230"/>
      <c r="LM6" s="228"/>
      <c r="LN6" s="229"/>
      <c r="LO6" s="230"/>
      <c r="LP6" s="228"/>
      <c r="LQ6" s="229"/>
      <c r="LR6" s="230"/>
      <c r="LS6" s="228"/>
      <c r="LT6" s="229"/>
      <c r="LU6" s="230"/>
      <c r="LV6" s="228"/>
      <c r="LW6" s="229"/>
      <c r="LX6" s="230"/>
    </row>
    <row r="7" spans="1:336" s="5" customFormat="1" ht="20.25" customHeight="1" x14ac:dyDescent="0.25">
      <c r="A7" s="235"/>
      <c r="B7" s="233"/>
      <c r="C7" s="237"/>
      <c r="D7" s="208" t="s">
        <v>345</v>
      </c>
      <c r="E7" s="210" t="s">
        <v>321</v>
      </c>
      <c r="F7" s="212" t="s">
        <v>327</v>
      </c>
      <c r="G7" s="208" t="s">
        <v>345</v>
      </c>
      <c r="H7" s="210" t="s">
        <v>321</v>
      </c>
      <c r="I7" s="212" t="s">
        <v>327</v>
      </c>
      <c r="J7" s="208" t="s">
        <v>345</v>
      </c>
      <c r="K7" s="210" t="s">
        <v>321</v>
      </c>
      <c r="L7" s="212" t="s">
        <v>327</v>
      </c>
      <c r="M7" s="208" t="s">
        <v>345</v>
      </c>
      <c r="N7" s="210" t="s">
        <v>321</v>
      </c>
      <c r="O7" s="212" t="s">
        <v>327</v>
      </c>
      <c r="P7" s="208" t="s">
        <v>345</v>
      </c>
      <c r="Q7" s="210" t="s">
        <v>321</v>
      </c>
      <c r="R7" s="212" t="s">
        <v>327</v>
      </c>
      <c r="S7" s="208" t="s">
        <v>345</v>
      </c>
      <c r="T7" s="210" t="s">
        <v>321</v>
      </c>
      <c r="U7" s="212" t="s">
        <v>327</v>
      </c>
      <c r="V7" s="208" t="s">
        <v>345</v>
      </c>
      <c r="W7" s="210" t="s">
        <v>321</v>
      </c>
      <c r="X7" s="212" t="s">
        <v>327</v>
      </c>
      <c r="Y7" s="208" t="s">
        <v>345</v>
      </c>
      <c r="Z7" s="210" t="s">
        <v>321</v>
      </c>
      <c r="AA7" s="212" t="s">
        <v>327</v>
      </c>
      <c r="AB7" s="208" t="s">
        <v>345</v>
      </c>
      <c r="AC7" s="210" t="s">
        <v>321</v>
      </c>
      <c r="AD7" s="212" t="s">
        <v>327</v>
      </c>
      <c r="AE7" s="208" t="s">
        <v>345</v>
      </c>
      <c r="AF7" s="210" t="s">
        <v>321</v>
      </c>
      <c r="AG7" s="212" t="s">
        <v>327</v>
      </c>
      <c r="AH7" s="208" t="s">
        <v>345</v>
      </c>
      <c r="AI7" s="210" t="s">
        <v>321</v>
      </c>
      <c r="AJ7" s="212" t="s">
        <v>327</v>
      </c>
      <c r="AK7" s="208" t="s">
        <v>345</v>
      </c>
      <c r="AL7" s="210" t="s">
        <v>321</v>
      </c>
      <c r="AM7" s="212" t="s">
        <v>327</v>
      </c>
      <c r="AN7" s="208" t="s">
        <v>345</v>
      </c>
      <c r="AO7" s="210" t="s">
        <v>321</v>
      </c>
      <c r="AP7" s="212" t="s">
        <v>327</v>
      </c>
      <c r="AQ7" s="208" t="s">
        <v>345</v>
      </c>
      <c r="AR7" s="210" t="s">
        <v>321</v>
      </c>
      <c r="AS7" s="212" t="s">
        <v>327</v>
      </c>
      <c r="AT7" s="208" t="s">
        <v>345</v>
      </c>
      <c r="AU7" s="210" t="s">
        <v>321</v>
      </c>
      <c r="AV7" s="212" t="s">
        <v>327</v>
      </c>
      <c r="AW7" s="208" t="s">
        <v>345</v>
      </c>
      <c r="AX7" s="210" t="s">
        <v>321</v>
      </c>
      <c r="AY7" s="212" t="s">
        <v>327</v>
      </c>
      <c r="AZ7" s="208" t="s">
        <v>345</v>
      </c>
      <c r="BA7" s="210" t="s">
        <v>321</v>
      </c>
      <c r="BB7" s="212" t="s">
        <v>327</v>
      </c>
      <c r="BC7" s="208" t="s">
        <v>345</v>
      </c>
      <c r="BD7" s="210" t="s">
        <v>321</v>
      </c>
      <c r="BE7" s="212" t="s">
        <v>327</v>
      </c>
      <c r="BF7" s="208" t="s">
        <v>345</v>
      </c>
      <c r="BG7" s="210" t="s">
        <v>321</v>
      </c>
      <c r="BH7" s="212" t="s">
        <v>327</v>
      </c>
      <c r="BI7" s="208" t="s">
        <v>345</v>
      </c>
      <c r="BJ7" s="210" t="s">
        <v>321</v>
      </c>
      <c r="BK7" s="212" t="s">
        <v>327</v>
      </c>
      <c r="BL7" s="208" t="s">
        <v>345</v>
      </c>
      <c r="BM7" s="210" t="s">
        <v>321</v>
      </c>
      <c r="BN7" s="212" t="s">
        <v>327</v>
      </c>
      <c r="BO7" s="208" t="s">
        <v>345</v>
      </c>
      <c r="BP7" s="210" t="s">
        <v>321</v>
      </c>
      <c r="BQ7" s="212" t="s">
        <v>327</v>
      </c>
      <c r="BR7" s="208" t="s">
        <v>345</v>
      </c>
      <c r="BS7" s="210" t="s">
        <v>321</v>
      </c>
      <c r="BT7" s="212" t="s">
        <v>327</v>
      </c>
      <c r="BU7" s="208" t="s">
        <v>345</v>
      </c>
      <c r="BV7" s="210" t="s">
        <v>321</v>
      </c>
      <c r="BW7" s="212" t="s">
        <v>327</v>
      </c>
      <c r="BX7" s="208" t="s">
        <v>345</v>
      </c>
      <c r="BY7" s="210" t="s">
        <v>321</v>
      </c>
      <c r="BZ7" s="212" t="s">
        <v>327</v>
      </c>
      <c r="CA7" s="208" t="s">
        <v>345</v>
      </c>
      <c r="CB7" s="210" t="s">
        <v>321</v>
      </c>
      <c r="CC7" s="212" t="s">
        <v>327</v>
      </c>
      <c r="CD7" s="208" t="s">
        <v>345</v>
      </c>
      <c r="CE7" s="210" t="s">
        <v>321</v>
      </c>
      <c r="CF7" s="212" t="s">
        <v>327</v>
      </c>
      <c r="CG7" s="208" t="s">
        <v>345</v>
      </c>
      <c r="CH7" s="210" t="s">
        <v>321</v>
      </c>
      <c r="CI7" s="212" t="s">
        <v>327</v>
      </c>
      <c r="CJ7" s="208" t="s">
        <v>345</v>
      </c>
      <c r="CK7" s="210" t="s">
        <v>321</v>
      </c>
      <c r="CL7" s="212" t="s">
        <v>327</v>
      </c>
      <c r="CM7" s="208" t="s">
        <v>345</v>
      </c>
      <c r="CN7" s="210" t="s">
        <v>321</v>
      </c>
      <c r="CO7" s="212" t="s">
        <v>327</v>
      </c>
      <c r="CP7" s="208" t="s">
        <v>345</v>
      </c>
      <c r="CQ7" s="210" t="s">
        <v>321</v>
      </c>
      <c r="CR7" s="212" t="s">
        <v>327</v>
      </c>
      <c r="CS7" s="208" t="s">
        <v>345</v>
      </c>
      <c r="CT7" s="210" t="s">
        <v>321</v>
      </c>
      <c r="CU7" s="212" t="s">
        <v>327</v>
      </c>
      <c r="CV7" s="208" t="s">
        <v>345</v>
      </c>
      <c r="CW7" s="210" t="s">
        <v>321</v>
      </c>
      <c r="CX7" s="212" t="s">
        <v>327</v>
      </c>
      <c r="CY7" s="208" t="s">
        <v>345</v>
      </c>
      <c r="CZ7" s="210" t="s">
        <v>321</v>
      </c>
      <c r="DA7" s="212" t="s">
        <v>327</v>
      </c>
      <c r="DB7" s="208" t="s">
        <v>345</v>
      </c>
      <c r="DC7" s="210" t="s">
        <v>321</v>
      </c>
      <c r="DD7" s="212" t="s">
        <v>327</v>
      </c>
      <c r="DE7" s="208" t="s">
        <v>345</v>
      </c>
      <c r="DF7" s="210" t="s">
        <v>321</v>
      </c>
      <c r="DG7" s="212" t="s">
        <v>327</v>
      </c>
      <c r="DH7" s="208" t="s">
        <v>345</v>
      </c>
      <c r="DI7" s="210" t="s">
        <v>321</v>
      </c>
      <c r="DJ7" s="212" t="s">
        <v>327</v>
      </c>
      <c r="DK7" s="208" t="s">
        <v>345</v>
      </c>
      <c r="DL7" s="210" t="s">
        <v>321</v>
      </c>
      <c r="DM7" s="212" t="s">
        <v>327</v>
      </c>
      <c r="DN7" s="208" t="s">
        <v>345</v>
      </c>
      <c r="DO7" s="210" t="s">
        <v>321</v>
      </c>
      <c r="DP7" s="212" t="s">
        <v>327</v>
      </c>
      <c r="DQ7" s="208" t="s">
        <v>345</v>
      </c>
      <c r="DR7" s="210" t="s">
        <v>321</v>
      </c>
      <c r="DS7" s="212" t="s">
        <v>327</v>
      </c>
      <c r="DT7" s="208" t="s">
        <v>345</v>
      </c>
      <c r="DU7" s="210" t="s">
        <v>321</v>
      </c>
      <c r="DV7" s="212" t="s">
        <v>327</v>
      </c>
      <c r="DW7" s="208" t="s">
        <v>345</v>
      </c>
      <c r="DX7" s="210" t="s">
        <v>321</v>
      </c>
      <c r="DY7" s="212" t="s">
        <v>327</v>
      </c>
      <c r="DZ7" s="208" t="s">
        <v>345</v>
      </c>
      <c r="EA7" s="210" t="s">
        <v>321</v>
      </c>
      <c r="EB7" s="212" t="s">
        <v>327</v>
      </c>
      <c r="EC7" s="208" t="s">
        <v>345</v>
      </c>
      <c r="ED7" s="210" t="s">
        <v>321</v>
      </c>
      <c r="EE7" s="212" t="s">
        <v>327</v>
      </c>
      <c r="EF7" s="208" t="s">
        <v>345</v>
      </c>
      <c r="EG7" s="210" t="s">
        <v>321</v>
      </c>
      <c r="EH7" s="212" t="s">
        <v>327</v>
      </c>
      <c r="EI7" s="208" t="s">
        <v>345</v>
      </c>
      <c r="EJ7" s="210" t="s">
        <v>321</v>
      </c>
      <c r="EK7" s="212" t="s">
        <v>327</v>
      </c>
      <c r="EL7" s="208" t="s">
        <v>345</v>
      </c>
      <c r="EM7" s="210" t="s">
        <v>321</v>
      </c>
      <c r="EN7" s="212" t="s">
        <v>327</v>
      </c>
      <c r="EO7" s="208" t="s">
        <v>345</v>
      </c>
      <c r="EP7" s="210" t="s">
        <v>321</v>
      </c>
      <c r="EQ7" s="212" t="s">
        <v>327</v>
      </c>
      <c r="ER7" s="208" t="s">
        <v>345</v>
      </c>
      <c r="ES7" s="210" t="s">
        <v>321</v>
      </c>
      <c r="ET7" s="212" t="s">
        <v>327</v>
      </c>
      <c r="EU7" s="208" t="s">
        <v>345</v>
      </c>
      <c r="EV7" s="210" t="s">
        <v>321</v>
      </c>
      <c r="EW7" s="212" t="s">
        <v>327</v>
      </c>
      <c r="EX7" s="208" t="s">
        <v>345</v>
      </c>
      <c r="EY7" s="210" t="s">
        <v>321</v>
      </c>
      <c r="EZ7" s="212" t="s">
        <v>327</v>
      </c>
      <c r="FA7" s="208" t="s">
        <v>345</v>
      </c>
      <c r="FB7" s="210" t="s">
        <v>321</v>
      </c>
      <c r="FC7" s="212" t="s">
        <v>327</v>
      </c>
      <c r="FD7" s="208" t="s">
        <v>345</v>
      </c>
      <c r="FE7" s="210" t="s">
        <v>321</v>
      </c>
      <c r="FF7" s="212" t="s">
        <v>327</v>
      </c>
      <c r="FG7" s="208" t="s">
        <v>345</v>
      </c>
      <c r="FH7" s="210" t="s">
        <v>321</v>
      </c>
      <c r="FI7" s="212" t="s">
        <v>327</v>
      </c>
      <c r="FJ7" s="208" t="s">
        <v>345</v>
      </c>
      <c r="FK7" s="210" t="s">
        <v>321</v>
      </c>
      <c r="FL7" s="212" t="s">
        <v>327</v>
      </c>
      <c r="FM7" s="208" t="s">
        <v>345</v>
      </c>
      <c r="FN7" s="210" t="s">
        <v>321</v>
      </c>
      <c r="FO7" s="212" t="s">
        <v>327</v>
      </c>
      <c r="FP7" s="208" t="s">
        <v>345</v>
      </c>
      <c r="FQ7" s="210" t="s">
        <v>321</v>
      </c>
      <c r="FR7" s="212" t="s">
        <v>327</v>
      </c>
      <c r="FS7" s="208" t="s">
        <v>345</v>
      </c>
      <c r="FT7" s="210" t="s">
        <v>321</v>
      </c>
      <c r="FU7" s="212" t="s">
        <v>327</v>
      </c>
      <c r="FV7" s="208" t="s">
        <v>345</v>
      </c>
      <c r="FW7" s="210" t="s">
        <v>321</v>
      </c>
      <c r="FX7" s="212" t="s">
        <v>327</v>
      </c>
      <c r="FY7" s="208" t="s">
        <v>345</v>
      </c>
      <c r="FZ7" s="210" t="s">
        <v>321</v>
      </c>
      <c r="GA7" s="212" t="s">
        <v>327</v>
      </c>
      <c r="GB7" s="208" t="s">
        <v>345</v>
      </c>
      <c r="GC7" s="210" t="s">
        <v>321</v>
      </c>
      <c r="GD7" s="212" t="s">
        <v>327</v>
      </c>
      <c r="GE7" s="208" t="s">
        <v>345</v>
      </c>
      <c r="GF7" s="210" t="s">
        <v>321</v>
      </c>
      <c r="GG7" s="212" t="s">
        <v>327</v>
      </c>
      <c r="GH7" s="208" t="s">
        <v>345</v>
      </c>
      <c r="GI7" s="210" t="s">
        <v>321</v>
      </c>
      <c r="GJ7" s="212" t="s">
        <v>327</v>
      </c>
      <c r="GK7" s="208" t="s">
        <v>345</v>
      </c>
      <c r="GL7" s="210" t="s">
        <v>321</v>
      </c>
      <c r="GM7" s="212" t="s">
        <v>327</v>
      </c>
      <c r="GN7" s="208" t="s">
        <v>345</v>
      </c>
      <c r="GO7" s="210" t="s">
        <v>321</v>
      </c>
      <c r="GP7" s="212" t="s">
        <v>327</v>
      </c>
      <c r="GQ7" s="208" t="s">
        <v>345</v>
      </c>
      <c r="GR7" s="210" t="s">
        <v>321</v>
      </c>
      <c r="GS7" s="212" t="s">
        <v>327</v>
      </c>
      <c r="GT7" s="208" t="s">
        <v>345</v>
      </c>
      <c r="GU7" s="210" t="s">
        <v>321</v>
      </c>
      <c r="GV7" s="212" t="s">
        <v>327</v>
      </c>
      <c r="GW7" s="208" t="s">
        <v>345</v>
      </c>
      <c r="GX7" s="210" t="s">
        <v>321</v>
      </c>
      <c r="GY7" s="212" t="s">
        <v>327</v>
      </c>
      <c r="GZ7" s="208" t="s">
        <v>345</v>
      </c>
      <c r="HA7" s="210" t="s">
        <v>321</v>
      </c>
      <c r="HB7" s="212" t="s">
        <v>327</v>
      </c>
      <c r="HC7" s="208" t="s">
        <v>345</v>
      </c>
      <c r="HD7" s="210" t="s">
        <v>321</v>
      </c>
      <c r="HE7" s="212" t="s">
        <v>327</v>
      </c>
      <c r="HF7" s="208" t="s">
        <v>345</v>
      </c>
      <c r="HG7" s="210" t="s">
        <v>321</v>
      </c>
      <c r="HH7" s="212" t="s">
        <v>327</v>
      </c>
      <c r="HI7" s="208" t="s">
        <v>345</v>
      </c>
      <c r="HJ7" s="210" t="s">
        <v>321</v>
      </c>
      <c r="HK7" s="212" t="s">
        <v>327</v>
      </c>
      <c r="HL7" s="208" t="s">
        <v>345</v>
      </c>
      <c r="HM7" s="210" t="s">
        <v>321</v>
      </c>
      <c r="HN7" s="212" t="s">
        <v>327</v>
      </c>
      <c r="HO7" s="208" t="s">
        <v>345</v>
      </c>
      <c r="HP7" s="210" t="s">
        <v>321</v>
      </c>
      <c r="HQ7" s="212" t="s">
        <v>327</v>
      </c>
      <c r="HR7" s="208" t="s">
        <v>345</v>
      </c>
      <c r="HS7" s="210" t="s">
        <v>321</v>
      </c>
      <c r="HT7" s="212" t="s">
        <v>327</v>
      </c>
      <c r="HU7" s="208" t="s">
        <v>345</v>
      </c>
      <c r="HV7" s="210" t="s">
        <v>321</v>
      </c>
      <c r="HW7" s="212" t="s">
        <v>327</v>
      </c>
      <c r="HX7" s="208" t="s">
        <v>345</v>
      </c>
      <c r="HY7" s="210" t="s">
        <v>321</v>
      </c>
      <c r="HZ7" s="212" t="s">
        <v>327</v>
      </c>
      <c r="IA7" s="208" t="s">
        <v>345</v>
      </c>
      <c r="IB7" s="210" t="s">
        <v>321</v>
      </c>
      <c r="IC7" s="212" t="s">
        <v>327</v>
      </c>
      <c r="ID7" s="208" t="s">
        <v>345</v>
      </c>
      <c r="IE7" s="210" t="s">
        <v>321</v>
      </c>
      <c r="IF7" s="212" t="s">
        <v>327</v>
      </c>
      <c r="IG7" s="208" t="s">
        <v>345</v>
      </c>
      <c r="IH7" s="210" t="s">
        <v>321</v>
      </c>
      <c r="II7" s="212" t="s">
        <v>327</v>
      </c>
      <c r="IJ7" s="208" t="s">
        <v>345</v>
      </c>
      <c r="IK7" s="210" t="s">
        <v>321</v>
      </c>
      <c r="IL7" s="212" t="s">
        <v>327</v>
      </c>
      <c r="IM7" s="208" t="s">
        <v>345</v>
      </c>
      <c r="IN7" s="210" t="s">
        <v>321</v>
      </c>
      <c r="IO7" s="212" t="s">
        <v>327</v>
      </c>
      <c r="IP7" s="208" t="s">
        <v>345</v>
      </c>
      <c r="IQ7" s="210" t="s">
        <v>321</v>
      </c>
      <c r="IR7" s="212" t="s">
        <v>327</v>
      </c>
      <c r="IS7" s="208" t="s">
        <v>345</v>
      </c>
      <c r="IT7" s="210" t="s">
        <v>321</v>
      </c>
      <c r="IU7" s="212" t="s">
        <v>327</v>
      </c>
      <c r="IV7" s="208" t="s">
        <v>345</v>
      </c>
      <c r="IW7" s="210" t="s">
        <v>321</v>
      </c>
      <c r="IX7" s="212" t="s">
        <v>327</v>
      </c>
      <c r="IY7" s="208" t="s">
        <v>345</v>
      </c>
      <c r="IZ7" s="210" t="s">
        <v>321</v>
      </c>
      <c r="JA7" s="212" t="s">
        <v>327</v>
      </c>
      <c r="JB7" s="208" t="s">
        <v>345</v>
      </c>
      <c r="JC7" s="210" t="s">
        <v>321</v>
      </c>
      <c r="JD7" s="212" t="s">
        <v>327</v>
      </c>
      <c r="JE7" s="208" t="s">
        <v>345</v>
      </c>
      <c r="JF7" s="210" t="s">
        <v>321</v>
      </c>
      <c r="JG7" s="212" t="s">
        <v>327</v>
      </c>
      <c r="JH7" s="208" t="s">
        <v>345</v>
      </c>
      <c r="JI7" s="210" t="s">
        <v>321</v>
      </c>
      <c r="JJ7" s="212" t="s">
        <v>327</v>
      </c>
      <c r="JK7" s="208" t="s">
        <v>345</v>
      </c>
      <c r="JL7" s="210" t="s">
        <v>321</v>
      </c>
      <c r="JM7" s="212" t="s">
        <v>327</v>
      </c>
      <c r="JN7" s="208" t="s">
        <v>345</v>
      </c>
      <c r="JO7" s="210" t="s">
        <v>321</v>
      </c>
      <c r="JP7" s="212" t="s">
        <v>327</v>
      </c>
      <c r="JQ7" s="208" t="s">
        <v>345</v>
      </c>
      <c r="JR7" s="210" t="s">
        <v>321</v>
      </c>
      <c r="JS7" s="212" t="s">
        <v>327</v>
      </c>
      <c r="JT7" s="208" t="s">
        <v>345</v>
      </c>
      <c r="JU7" s="210" t="s">
        <v>321</v>
      </c>
      <c r="JV7" s="212" t="s">
        <v>327</v>
      </c>
      <c r="JW7" s="208" t="s">
        <v>345</v>
      </c>
      <c r="JX7" s="210" t="s">
        <v>321</v>
      </c>
      <c r="JY7" s="212" t="s">
        <v>327</v>
      </c>
      <c r="JZ7" s="208" t="s">
        <v>345</v>
      </c>
      <c r="KA7" s="210" t="s">
        <v>321</v>
      </c>
      <c r="KB7" s="212" t="s">
        <v>327</v>
      </c>
      <c r="KC7" s="208" t="s">
        <v>345</v>
      </c>
      <c r="KD7" s="210" t="s">
        <v>321</v>
      </c>
      <c r="KE7" s="212" t="s">
        <v>327</v>
      </c>
      <c r="KF7" s="208" t="s">
        <v>345</v>
      </c>
      <c r="KG7" s="210" t="s">
        <v>321</v>
      </c>
      <c r="KH7" s="212" t="s">
        <v>327</v>
      </c>
      <c r="KI7" s="208" t="s">
        <v>345</v>
      </c>
      <c r="KJ7" s="210" t="s">
        <v>321</v>
      </c>
      <c r="KK7" s="212" t="s">
        <v>327</v>
      </c>
      <c r="KL7" s="208" t="s">
        <v>345</v>
      </c>
      <c r="KM7" s="210" t="s">
        <v>321</v>
      </c>
      <c r="KN7" s="212" t="s">
        <v>327</v>
      </c>
      <c r="KO7" s="208" t="s">
        <v>345</v>
      </c>
      <c r="KP7" s="210" t="s">
        <v>321</v>
      </c>
      <c r="KQ7" s="212" t="s">
        <v>327</v>
      </c>
      <c r="KR7" s="208" t="s">
        <v>345</v>
      </c>
      <c r="KS7" s="210" t="s">
        <v>321</v>
      </c>
      <c r="KT7" s="212" t="s">
        <v>327</v>
      </c>
      <c r="KU7" s="208" t="s">
        <v>345</v>
      </c>
      <c r="KV7" s="210" t="s">
        <v>321</v>
      </c>
      <c r="KW7" s="212" t="s">
        <v>327</v>
      </c>
      <c r="KX7" s="208" t="s">
        <v>345</v>
      </c>
      <c r="KY7" s="210" t="s">
        <v>321</v>
      </c>
      <c r="KZ7" s="212" t="s">
        <v>327</v>
      </c>
      <c r="LA7" s="208" t="s">
        <v>345</v>
      </c>
      <c r="LB7" s="210" t="s">
        <v>321</v>
      </c>
      <c r="LC7" s="212" t="s">
        <v>327</v>
      </c>
      <c r="LD7" s="208" t="s">
        <v>345</v>
      </c>
      <c r="LE7" s="210" t="s">
        <v>321</v>
      </c>
      <c r="LF7" s="212" t="s">
        <v>327</v>
      </c>
      <c r="LG7" s="208" t="s">
        <v>345</v>
      </c>
      <c r="LH7" s="210" t="s">
        <v>321</v>
      </c>
      <c r="LI7" s="212" t="s">
        <v>327</v>
      </c>
      <c r="LJ7" s="208" t="s">
        <v>345</v>
      </c>
      <c r="LK7" s="210" t="s">
        <v>321</v>
      </c>
      <c r="LL7" s="212" t="s">
        <v>327</v>
      </c>
      <c r="LM7" s="208" t="s">
        <v>345</v>
      </c>
      <c r="LN7" s="210" t="s">
        <v>321</v>
      </c>
      <c r="LO7" s="212" t="s">
        <v>327</v>
      </c>
      <c r="LP7" s="208" t="s">
        <v>345</v>
      </c>
      <c r="LQ7" s="210" t="s">
        <v>321</v>
      </c>
      <c r="LR7" s="212" t="s">
        <v>327</v>
      </c>
      <c r="LS7" s="208" t="s">
        <v>345</v>
      </c>
      <c r="LT7" s="210" t="s">
        <v>321</v>
      </c>
      <c r="LU7" s="212" t="s">
        <v>327</v>
      </c>
      <c r="LV7" s="208" t="s">
        <v>345</v>
      </c>
      <c r="LW7" s="210" t="s">
        <v>321</v>
      </c>
      <c r="LX7" s="212" t="s">
        <v>327</v>
      </c>
    </row>
    <row r="8" spans="1:336" s="6" customFormat="1" ht="42.75" customHeight="1" thickBot="1" x14ac:dyDescent="0.3">
      <c r="A8" s="220"/>
      <c r="B8" s="234"/>
      <c r="C8" s="238"/>
      <c r="D8" s="209"/>
      <c r="E8" s="211"/>
      <c r="F8" s="213"/>
      <c r="G8" s="209"/>
      <c r="H8" s="211"/>
      <c r="I8" s="213"/>
      <c r="J8" s="209"/>
      <c r="K8" s="211"/>
      <c r="L8" s="213"/>
      <c r="M8" s="209"/>
      <c r="N8" s="211"/>
      <c r="O8" s="213"/>
      <c r="P8" s="209"/>
      <c r="Q8" s="211"/>
      <c r="R8" s="213"/>
      <c r="S8" s="209"/>
      <c r="T8" s="211"/>
      <c r="U8" s="213"/>
      <c r="V8" s="209"/>
      <c r="W8" s="211"/>
      <c r="X8" s="213"/>
      <c r="Y8" s="209"/>
      <c r="Z8" s="211"/>
      <c r="AA8" s="213"/>
      <c r="AB8" s="209"/>
      <c r="AC8" s="211"/>
      <c r="AD8" s="213"/>
      <c r="AE8" s="209"/>
      <c r="AF8" s="211"/>
      <c r="AG8" s="213"/>
      <c r="AH8" s="209"/>
      <c r="AI8" s="211"/>
      <c r="AJ8" s="213"/>
      <c r="AK8" s="209"/>
      <c r="AL8" s="211"/>
      <c r="AM8" s="213"/>
      <c r="AN8" s="209"/>
      <c r="AO8" s="211"/>
      <c r="AP8" s="213"/>
      <c r="AQ8" s="209"/>
      <c r="AR8" s="211"/>
      <c r="AS8" s="213"/>
      <c r="AT8" s="209"/>
      <c r="AU8" s="211"/>
      <c r="AV8" s="213"/>
      <c r="AW8" s="209"/>
      <c r="AX8" s="211"/>
      <c r="AY8" s="213"/>
      <c r="AZ8" s="209"/>
      <c r="BA8" s="211"/>
      <c r="BB8" s="213"/>
      <c r="BC8" s="209"/>
      <c r="BD8" s="211"/>
      <c r="BE8" s="213"/>
      <c r="BF8" s="209"/>
      <c r="BG8" s="211"/>
      <c r="BH8" s="213"/>
      <c r="BI8" s="209"/>
      <c r="BJ8" s="211"/>
      <c r="BK8" s="213"/>
      <c r="BL8" s="209"/>
      <c r="BM8" s="211"/>
      <c r="BN8" s="213"/>
      <c r="BO8" s="209"/>
      <c r="BP8" s="211"/>
      <c r="BQ8" s="213"/>
      <c r="BR8" s="209"/>
      <c r="BS8" s="211"/>
      <c r="BT8" s="213"/>
      <c r="BU8" s="209"/>
      <c r="BV8" s="211"/>
      <c r="BW8" s="213"/>
      <c r="BX8" s="209"/>
      <c r="BY8" s="211"/>
      <c r="BZ8" s="213"/>
      <c r="CA8" s="209"/>
      <c r="CB8" s="211"/>
      <c r="CC8" s="213"/>
      <c r="CD8" s="209"/>
      <c r="CE8" s="211"/>
      <c r="CF8" s="213"/>
      <c r="CG8" s="209"/>
      <c r="CH8" s="211"/>
      <c r="CI8" s="213"/>
      <c r="CJ8" s="209"/>
      <c r="CK8" s="211"/>
      <c r="CL8" s="213"/>
      <c r="CM8" s="209"/>
      <c r="CN8" s="211"/>
      <c r="CO8" s="213"/>
      <c r="CP8" s="209"/>
      <c r="CQ8" s="211"/>
      <c r="CR8" s="213"/>
      <c r="CS8" s="209"/>
      <c r="CT8" s="211"/>
      <c r="CU8" s="213"/>
      <c r="CV8" s="209"/>
      <c r="CW8" s="211"/>
      <c r="CX8" s="213"/>
      <c r="CY8" s="209"/>
      <c r="CZ8" s="211"/>
      <c r="DA8" s="213"/>
      <c r="DB8" s="209"/>
      <c r="DC8" s="211"/>
      <c r="DD8" s="213"/>
      <c r="DE8" s="209"/>
      <c r="DF8" s="211"/>
      <c r="DG8" s="213"/>
      <c r="DH8" s="209"/>
      <c r="DI8" s="211"/>
      <c r="DJ8" s="213"/>
      <c r="DK8" s="209"/>
      <c r="DL8" s="211"/>
      <c r="DM8" s="213"/>
      <c r="DN8" s="209"/>
      <c r="DO8" s="211"/>
      <c r="DP8" s="213"/>
      <c r="DQ8" s="209"/>
      <c r="DR8" s="211"/>
      <c r="DS8" s="213"/>
      <c r="DT8" s="209"/>
      <c r="DU8" s="211"/>
      <c r="DV8" s="213"/>
      <c r="DW8" s="209"/>
      <c r="DX8" s="211"/>
      <c r="DY8" s="213"/>
      <c r="DZ8" s="209"/>
      <c r="EA8" s="211"/>
      <c r="EB8" s="213"/>
      <c r="EC8" s="209"/>
      <c r="ED8" s="211"/>
      <c r="EE8" s="213"/>
      <c r="EF8" s="209"/>
      <c r="EG8" s="211"/>
      <c r="EH8" s="213"/>
      <c r="EI8" s="209"/>
      <c r="EJ8" s="211"/>
      <c r="EK8" s="213"/>
      <c r="EL8" s="209"/>
      <c r="EM8" s="211"/>
      <c r="EN8" s="213"/>
      <c r="EO8" s="209"/>
      <c r="EP8" s="211"/>
      <c r="EQ8" s="213"/>
      <c r="ER8" s="209"/>
      <c r="ES8" s="211"/>
      <c r="ET8" s="213"/>
      <c r="EU8" s="209"/>
      <c r="EV8" s="211"/>
      <c r="EW8" s="213"/>
      <c r="EX8" s="209"/>
      <c r="EY8" s="211"/>
      <c r="EZ8" s="213"/>
      <c r="FA8" s="209"/>
      <c r="FB8" s="211"/>
      <c r="FC8" s="213"/>
      <c r="FD8" s="209"/>
      <c r="FE8" s="211"/>
      <c r="FF8" s="213"/>
      <c r="FG8" s="209"/>
      <c r="FH8" s="211"/>
      <c r="FI8" s="213"/>
      <c r="FJ8" s="209"/>
      <c r="FK8" s="211"/>
      <c r="FL8" s="213"/>
      <c r="FM8" s="209"/>
      <c r="FN8" s="211"/>
      <c r="FO8" s="213"/>
      <c r="FP8" s="209"/>
      <c r="FQ8" s="211"/>
      <c r="FR8" s="213"/>
      <c r="FS8" s="209"/>
      <c r="FT8" s="211"/>
      <c r="FU8" s="213"/>
      <c r="FV8" s="209"/>
      <c r="FW8" s="211"/>
      <c r="FX8" s="213"/>
      <c r="FY8" s="209"/>
      <c r="FZ8" s="211"/>
      <c r="GA8" s="213"/>
      <c r="GB8" s="209"/>
      <c r="GC8" s="211"/>
      <c r="GD8" s="213"/>
      <c r="GE8" s="209"/>
      <c r="GF8" s="211"/>
      <c r="GG8" s="213"/>
      <c r="GH8" s="209"/>
      <c r="GI8" s="211"/>
      <c r="GJ8" s="213"/>
      <c r="GK8" s="209"/>
      <c r="GL8" s="211"/>
      <c r="GM8" s="213"/>
      <c r="GN8" s="209"/>
      <c r="GO8" s="211"/>
      <c r="GP8" s="213"/>
      <c r="GQ8" s="209"/>
      <c r="GR8" s="211"/>
      <c r="GS8" s="213"/>
      <c r="GT8" s="209"/>
      <c r="GU8" s="211"/>
      <c r="GV8" s="213"/>
      <c r="GW8" s="209"/>
      <c r="GX8" s="211"/>
      <c r="GY8" s="213"/>
      <c r="GZ8" s="209"/>
      <c r="HA8" s="211"/>
      <c r="HB8" s="213"/>
      <c r="HC8" s="209"/>
      <c r="HD8" s="211"/>
      <c r="HE8" s="213"/>
      <c r="HF8" s="209"/>
      <c r="HG8" s="211"/>
      <c r="HH8" s="213"/>
      <c r="HI8" s="209"/>
      <c r="HJ8" s="211"/>
      <c r="HK8" s="213"/>
      <c r="HL8" s="209"/>
      <c r="HM8" s="211"/>
      <c r="HN8" s="213"/>
      <c r="HO8" s="209"/>
      <c r="HP8" s="211"/>
      <c r="HQ8" s="213"/>
      <c r="HR8" s="209"/>
      <c r="HS8" s="211"/>
      <c r="HT8" s="213"/>
      <c r="HU8" s="209"/>
      <c r="HV8" s="211"/>
      <c r="HW8" s="213"/>
      <c r="HX8" s="209"/>
      <c r="HY8" s="211"/>
      <c r="HZ8" s="213"/>
      <c r="IA8" s="209"/>
      <c r="IB8" s="211"/>
      <c r="IC8" s="213"/>
      <c r="ID8" s="209"/>
      <c r="IE8" s="211"/>
      <c r="IF8" s="213"/>
      <c r="IG8" s="209"/>
      <c r="IH8" s="211"/>
      <c r="II8" s="213"/>
      <c r="IJ8" s="209"/>
      <c r="IK8" s="211"/>
      <c r="IL8" s="213"/>
      <c r="IM8" s="209"/>
      <c r="IN8" s="211"/>
      <c r="IO8" s="213"/>
      <c r="IP8" s="209"/>
      <c r="IQ8" s="211"/>
      <c r="IR8" s="213"/>
      <c r="IS8" s="209"/>
      <c r="IT8" s="211"/>
      <c r="IU8" s="213"/>
      <c r="IV8" s="209"/>
      <c r="IW8" s="211"/>
      <c r="IX8" s="213"/>
      <c r="IY8" s="209"/>
      <c r="IZ8" s="211"/>
      <c r="JA8" s="213"/>
      <c r="JB8" s="209"/>
      <c r="JC8" s="211"/>
      <c r="JD8" s="213"/>
      <c r="JE8" s="209"/>
      <c r="JF8" s="211"/>
      <c r="JG8" s="213"/>
      <c r="JH8" s="209"/>
      <c r="JI8" s="211"/>
      <c r="JJ8" s="213"/>
      <c r="JK8" s="209"/>
      <c r="JL8" s="211"/>
      <c r="JM8" s="213"/>
      <c r="JN8" s="209"/>
      <c r="JO8" s="211"/>
      <c r="JP8" s="213"/>
      <c r="JQ8" s="209"/>
      <c r="JR8" s="211"/>
      <c r="JS8" s="213"/>
      <c r="JT8" s="209"/>
      <c r="JU8" s="211"/>
      <c r="JV8" s="213"/>
      <c r="JW8" s="209"/>
      <c r="JX8" s="211"/>
      <c r="JY8" s="213"/>
      <c r="JZ8" s="209"/>
      <c r="KA8" s="211"/>
      <c r="KB8" s="213"/>
      <c r="KC8" s="209"/>
      <c r="KD8" s="211"/>
      <c r="KE8" s="213"/>
      <c r="KF8" s="209"/>
      <c r="KG8" s="211"/>
      <c r="KH8" s="213"/>
      <c r="KI8" s="209"/>
      <c r="KJ8" s="211"/>
      <c r="KK8" s="213"/>
      <c r="KL8" s="209"/>
      <c r="KM8" s="211"/>
      <c r="KN8" s="213"/>
      <c r="KO8" s="209"/>
      <c r="KP8" s="211"/>
      <c r="KQ8" s="213"/>
      <c r="KR8" s="209"/>
      <c r="KS8" s="211"/>
      <c r="KT8" s="213"/>
      <c r="KU8" s="209"/>
      <c r="KV8" s="211"/>
      <c r="KW8" s="213"/>
      <c r="KX8" s="209"/>
      <c r="KY8" s="211"/>
      <c r="KZ8" s="213"/>
      <c r="LA8" s="209"/>
      <c r="LB8" s="211"/>
      <c r="LC8" s="213"/>
      <c r="LD8" s="209"/>
      <c r="LE8" s="211"/>
      <c r="LF8" s="213"/>
      <c r="LG8" s="209"/>
      <c r="LH8" s="211"/>
      <c r="LI8" s="213"/>
      <c r="LJ8" s="209"/>
      <c r="LK8" s="211"/>
      <c r="LL8" s="213"/>
      <c r="LM8" s="209"/>
      <c r="LN8" s="211"/>
      <c r="LO8" s="213"/>
      <c r="LP8" s="209"/>
      <c r="LQ8" s="211"/>
      <c r="LR8" s="213"/>
      <c r="LS8" s="209"/>
      <c r="LT8" s="211"/>
      <c r="LU8" s="213"/>
      <c r="LV8" s="209"/>
      <c r="LW8" s="211"/>
      <c r="LX8" s="213"/>
    </row>
    <row r="9" spans="1:336" s="5" customFormat="1" ht="16.5" thickBot="1" x14ac:dyDescent="0.3">
      <c r="A9" s="7"/>
      <c r="B9" s="8"/>
      <c r="C9" s="9" t="s">
        <v>2</v>
      </c>
      <c r="D9" s="10">
        <v>1</v>
      </c>
      <c r="E9" s="11">
        <v>2</v>
      </c>
      <c r="F9" s="12">
        <v>3</v>
      </c>
      <c r="G9" s="13">
        <v>4</v>
      </c>
      <c r="H9" s="11">
        <v>5</v>
      </c>
      <c r="I9" s="12">
        <v>6</v>
      </c>
      <c r="J9" s="13">
        <v>7</v>
      </c>
      <c r="K9" s="11">
        <v>8</v>
      </c>
      <c r="L9" s="12">
        <v>9</v>
      </c>
      <c r="M9" s="14">
        <v>10</v>
      </c>
      <c r="N9" s="10">
        <v>11</v>
      </c>
      <c r="O9" s="15">
        <v>12</v>
      </c>
      <c r="P9" s="14">
        <v>13</v>
      </c>
      <c r="Q9" s="16">
        <v>14</v>
      </c>
      <c r="R9" s="12">
        <v>15</v>
      </c>
      <c r="S9" s="14">
        <v>16</v>
      </c>
      <c r="T9" s="10">
        <v>17</v>
      </c>
      <c r="U9" s="15">
        <v>18</v>
      </c>
      <c r="V9" s="13">
        <v>19</v>
      </c>
      <c r="W9" s="11">
        <v>20</v>
      </c>
      <c r="X9" s="12">
        <v>21</v>
      </c>
      <c r="Y9" s="14">
        <v>22</v>
      </c>
      <c r="Z9" s="10">
        <v>23</v>
      </c>
      <c r="AA9" s="15">
        <v>24</v>
      </c>
      <c r="AB9" s="13">
        <v>25</v>
      </c>
      <c r="AC9" s="11">
        <v>26</v>
      </c>
      <c r="AD9" s="12">
        <v>27</v>
      </c>
      <c r="AE9" s="13">
        <v>28</v>
      </c>
      <c r="AF9" s="11">
        <v>29</v>
      </c>
      <c r="AG9" s="12">
        <v>30</v>
      </c>
      <c r="AH9" s="13">
        <v>31</v>
      </c>
      <c r="AI9" s="17">
        <v>32</v>
      </c>
      <c r="AJ9" s="15">
        <v>33</v>
      </c>
      <c r="AK9" s="14">
        <v>34</v>
      </c>
      <c r="AL9" s="11">
        <v>35</v>
      </c>
      <c r="AM9" s="12">
        <v>36</v>
      </c>
      <c r="AN9" s="13">
        <v>37</v>
      </c>
      <c r="AO9" s="17">
        <v>38</v>
      </c>
      <c r="AP9" s="15">
        <v>39</v>
      </c>
      <c r="AQ9" s="10">
        <v>40</v>
      </c>
      <c r="AR9" s="17">
        <v>41</v>
      </c>
      <c r="AS9" s="15">
        <v>42</v>
      </c>
      <c r="AT9" s="10">
        <v>43</v>
      </c>
      <c r="AU9" s="17">
        <v>44</v>
      </c>
      <c r="AV9" s="15">
        <v>45</v>
      </c>
      <c r="AW9" s="10">
        <v>46</v>
      </c>
      <c r="AX9" s="17">
        <v>47</v>
      </c>
      <c r="AY9" s="15">
        <v>48</v>
      </c>
      <c r="AZ9" s="10">
        <v>49</v>
      </c>
      <c r="BA9" s="17">
        <v>50</v>
      </c>
      <c r="BB9" s="15">
        <v>51</v>
      </c>
      <c r="BC9" s="10">
        <v>52</v>
      </c>
      <c r="BD9" s="17">
        <v>53</v>
      </c>
      <c r="BE9" s="15">
        <v>54</v>
      </c>
      <c r="BF9" s="10">
        <v>55</v>
      </c>
      <c r="BG9" s="17">
        <v>56</v>
      </c>
      <c r="BH9" s="15">
        <v>57</v>
      </c>
      <c r="BI9" s="10">
        <v>58</v>
      </c>
      <c r="BJ9" s="17">
        <v>59</v>
      </c>
      <c r="BK9" s="15">
        <v>60</v>
      </c>
      <c r="BL9" s="10">
        <v>61</v>
      </c>
      <c r="BM9" s="17">
        <v>62</v>
      </c>
      <c r="BN9" s="15">
        <v>63</v>
      </c>
      <c r="BO9" s="10">
        <v>64</v>
      </c>
      <c r="BP9" s="17">
        <v>65</v>
      </c>
      <c r="BQ9" s="15">
        <v>66</v>
      </c>
      <c r="BR9" s="10">
        <v>67</v>
      </c>
      <c r="BS9" s="17">
        <v>68</v>
      </c>
      <c r="BT9" s="15">
        <v>69</v>
      </c>
      <c r="BU9" s="10">
        <v>70</v>
      </c>
      <c r="BV9" s="17">
        <v>71</v>
      </c>
      <c r="BW9" s="15">
        <v>72</v>
      </c>
      <c r="BX9" s="10">
        <v>73</v>
      </c>
      <c r="BY9" s="17">
        <v>74</v>
      </c>
      <c r="BZ9" s="15">
        <v>75</v>
      </c>
      <c r="CA9" s="10">
        <v>76</v>
      </c>
      <c r="CB9" s="17">
        <v>77</v>
      </c>
      <c r="CC9" s="15">
        <v>78</v>
      </c>
      <c r="CD9" s="10">
        <v>79</v>
      </c>
      <c r="CE9" s="17">
        <v>80</v>
      </c>
      <c r="CF9" s="15">
        <v>81</v>
      </c>
      <c r="CG9" s="10">
        <v>82</v>
      </c>
      <c r="CH9" s="17">
        <v>83</v>
      </c>
      <c r="CI9" s="15">
        <v>84</v>
      </c>
      <c r="CJ9" s="10">
        <v>85</v>
      </c>
      <c r="CK9" s="17">
        <v>86</v>
      </c>
      <c r="CL9" s="15">
        <v>87</v>
      </c>
      <c r="CM9" s="10">
        <v>88</v>
      </c>
      <c r="CN9" s="17">
        <v>89</v>
      </c>
      <c r="CO9" s="15">
        <v>90</v>
      </c>
      <c r="CP9" s="10">
        <v>91</v>
      </c>
      <c r="CQ9" s="17">
        <v>92</v>
      </c>
      <c r="CR9" s="15">
        <v>93</v>
      </c>
      <c r="CS9" s="10">
        <v>94</v>
      </c>
      <c r="CT9" s="17">
        <v>95</v>
      </c>
      <c r="CU9" s="15">
        <v>96</v>
      </c>
      <c r="CV9" s="10">
        <v>97</v>
      </c>
      <c r="CW9" s="17">
        <v>98</v>
      </c>
      <c r="CX9" s="15">
        <v>99</v>
      </c>
      <c r="CY9" s="10">
        <v>100</v>
      </c>
      <c r="CZ9" s="17">
        <v>101</v>
      </c>
      <c r="DA9" s="15">
        <v>102</v>
      </c>
      <c r="DB9" s="10">
        <v>103</v>
      </c>
      <c r="DC9" s="17">
        <v>104</v>
      </c>
      <c r="DD9" s="15">
        <v>105</v>
      </c>
      <c r="DE9" s="10">
        <v>106</v>
      </c>
      <c r="DF9" s="17">
        <v>107</v>
      </c>
      <c r="DG9" s="15">
        <v>108</v>
      </c>
      <c r="DH9" s="10">
        <v>109</v>
      </c>
      <c r="DI9" s="17">
        <v>110</v>
      </c>
      <c r="DJ9" s="15">
        <v>111</v>
      </c>
      <c r="DK9" s="10">
        <v>112</v>
      </c>
      <c r="DL9" s="17">
        <v>113</v>
      </c>
      <c r="DM9" s="15">
        <v>114</v>
      </c>
      <c r="DN9" s="10">
        <v>115</v>
      </c>
      <c r="DO9" s="17">
        <v>116</v>
      </c>
      <c r="DP9" s="15">
        <v>117</v>
      </c>
      <c r="DQ9" s="10">
        <v>118</v>
      </c>
      <c r="DR9" s="17">
        <v>119</v>
      </c>
      <c r="DS9" s="15">
        <v>120</v>
      </c>
      <c r="DT9" s="10">
        <v>121</v>
      </c>
      <c r="DU9" s="17">
        <v>122</v>
      </c>
      <c r="DV9" s="15">
        <v>123</v>
      </c>
      <c r="DW9" s="10">
        <v>124</v>
      </c>
      <c r="DX9" s="17">
        <v>125</v>
      </c>
      <c r="DY9" s="15">
        <v>126</v>
      </c>
      <c r="DZ9" s="10">
        <v>127</v>
      </c>
      <c r="EA9" s="17">
        <v>128</v>
      </c>
      <c r="EB9" s="15">
        <v>129</v>
      </c>
      <c r="EC9" s="10">
        <v>130</v>
      </c>
      <c r="ED9" s="17">
        <v>131</v>
      </c>
      <c r="EE9" s="15">
        <v>132</v>
      </c>
      <c r="EF9" s="10">
        <v>133</v>
      </c>
      <c r="EG9" s="17">
        <v>134</v>
      </c>
      <c r="EH9" s="15">
        <v>135</v>
      </c>
      <c r="EI9" s="10">
        <v>136</v>
      </c>
      <c r="EJ9" s="17">
        <v>137</v>
      </c>
      <c r="EK9" s="15">
        <v>138</v>
      </c>
      <c r="EL9" s="10">
        <v>139</v>
      </c>
      <c r="EM9" s="17">
        <v>140</v>
      </c>
      <c r="EN9" s="15">
        <v>141</v>
      </c>
      <c r="EO9" s="10">
        <v>142</v>
      </c>
      <c r="EP9" s="17">
        <v>143</v>
      </c>
      <c r="EQ9" s="15">
        <v>144</v>
      </c>
      <c r="ER9" s="10">
        <v>145</v>
      </c>
      <c r="ES9" s="17">
        <v>146</v>
      </c>
      <c r="ET9" s="15">
        <v>147</v>
      </c>
      <c r="EU9" s="10">
        <v>148</v>
      </c>
      <c r="EV9" s="17">
        <v>149</v>
      </c>
      <c r="EW9" s="15">
        <v>150</v>
      </c>
      <c r="EX9" s="10">
        <v>151</v>
      </c>
      <c r="EY9" s="17">
        <v>152</v>
      </c>
      <c r="EZ9" s="15">
        <v>153</v>
      </c>
      <c r="FA9" s="10">
        <v>154</v>
      </c>
      <c r="FB9" s="17">
        <v>155</v>
      </c>
      <c r="FC9" s="15">
        <v>156</v>
      </c>
      <c r="FD9" s="10">
        <v>157</v>
      </c>
      <c r="FE9" s="17">
        <v>158</v>
      </c>
      <c r="FF9" s="15">
        <v>159</v>
      </c>
      <c r="FG9" s="10">
        <v>160</v>
      </c>
      <c r="FH9" s="17">
        <v>161</v>
      </c>
      <c r="FI9" s="15">
        <v>162</v>
      </c>
      <c r="FJ9" s="10">
        <v>163</v>
      </c>
      <c r="FK9" s="17">
        <v>164</v>
      </c>
      <c r="FL9" s="15">
        <v>165</v>
      </c>
      <c r="FM9" s="10">
        <v>166</v>
      </c>
      <c r="FN9" s="17">
        <v>167</v>
      </c>
      <c r="FO9" s="15">
        <v>168</v>
      </c>
      <c r="FP9" s="10">
        <v>169</v>
      </c>
      <c r="FQ9" s="17">
        <v>170</v>
      </c>
      <c r="FR9" s="15">
        <v>171</v>
      </c>
      <c r="FS9" s="10">
        <v>172</v>
      </c>
      <c r="FT9" s="17">
        <v>173</v>
      </c>
      <c r="FU9" s="15">
        <v>174</v>
      </c>
      <c r="FV9" s="10">
        <v>175</v>
      </c>
      <c r="FW9" s="17">
        <v>176</v>
      </c>
      <c r="FX9" s="15">
        <v>177</v>
      </c>
      <c r="FY9" s="10">
        <v>178</v>
      </c>
      <c r="FZ9" s="17">
        <v>179</v>
      </c>
      <c r="GA9" s="15">
        <v>180</v>
      </c>
      <c r="GB9" s="10">
        <v>181</v>
      </c>
      <c r="GC9" s="17">
        <v>182</v>
      </c>
      <c r="GD9" s="15">
        <v>183</v>
      </c>
      <c r="GE9" s="10">
        <v>184</v>
      </c>
      <c r="GF9" s="17">
        <v>185</v>
      </c>
      <c r="GG9" s="15">
        <v>186</v>
      </c>
      <c r="GH9" s="10">
        <v>187</v>
      </c>
      <c r="GI9" s="17">
        <v>188</v>
      </c>
      <c r="GJ9" s="15">
        <v>189</v>
      </c>
      <c r="GK9" s="10">
        <v>190</v>
      </c>
      <c r="GL9" s="17">
        <v>191</v>
      </c>
      <c r="GM9" s="15">
        <v>192</v>
      </c>
      <c r="GN9" s="10">
        <v>193</v>
      </c>
      <c r="GO9" s="17">
        <v>194</v>
      </c>
      <c r="GP9" s="15">
        <v>195</v>
      </c>
      <c r="GQ9" s="10">
        <v>196</v>
      </c>
      <c r="GR9" s="17">
        <v>197</v>
      </c>
      <c r="GS9" s="15">
        <v>198</v>
      </c>
      <c r="GT9" s="10">
        <v>199</v>
      </c>
      <c r="GU9" s="17">
        <v>200</v>
      </c>
      <c r="GV9" s="15">
        <v>201</v>
      </c>
      <c r="GW9" s="10">
        <v>202</v>
      </c>
      <c r="GX9" s="17">
        <v>203</v>
      </c>
      <c r="GY9" s="15">
        <v>204</v>
      </c>
      <c r="GZ9" s="10">
        <v>205</v>
      </c>
      <c r="HA9" s="17">
        <v>206</v>
      </c>
      <c r="HB9" s="15">
        <v>207</v>
      </c>
      <c r="HC9" s="10">
        <v>208</v>
      </c>
      <c r="HD9" s="17">
        <v>209</v>
      </c>
      <c r="HE9" s="15">
        <v>210</v>
      </c>
      <c r="HF9" s="10">
        <v>211</v>
      </c>
      <c r="HG9" s="17">
        <v>212</v>
      </c>
      <c r="HH9" s="15">
        <v>213</v>
      </c>
      <c r="HI9" s="10">
        <v>214</v>
      </c>
      <c r="HJ9" s="17">
        <v>215</v>
      </c>
      <c r="HK9" s="15">
        <v>216</v>
      </c>
      <c r="HL9" s="10">
        <v>217</v>
      </c>
      <c r="HM9" s="17">
        <v>218</v>
      </c>
      <c r="HN9" s="15">
        <v>219</v>
      </c>
      <c r="HO9" s="10">
        <v>220</v>
      </c>
      <c r="HP9" s="17">
        <v>221</v>
      </c>
      <c r="HQ9" s="15">
        <v>222</v>
      </c>
      <c r="HR9" s="10">
        <v>223</v>
      </c>
      <c r="HS9" s="17">
        <v>224</v>
      </c>
      <c r="HT9" s="15">
        <v>225</v>
      </c>
      <c r="HU9" s="10">
        <v>226</v>
      </c>
      <c r="HV9" s="17">
        <v>227</v>
      </c>
      <c r="HW9" s="15">
        <v>228</v>
      </c>
      <c r="HX9" s="10">
        <v>229</v>
      </c>
      <c r="HY9" s="17">
        <v>230</v>
      </c>
      <c r="HZ9" s="15">
        <v>231</v>
      </c>
      <c r="IA9" s="10">
        <v>232</v>
      </c>
      <c r="IB9" s="17">
        <v>233</v>
      </c>
      <c r="IC9" s="15">
        <v>234</v>
      </c>
      <c r="ID9" s="10">
        <v>235</v>
      </c>
      <c r="IE9" s="17">
        <v>236</v>
      </c>
      <c r="IF9" s="15">
        <v>237</v>
      </c>
      <c r="IG9" s="10">
        <v>238</v>
      </c>
      <c r="IH9" s="17">
        <v>239</v>
      </c>
      <c r="II9" s="15">
        <v>240</v>
      </c>
      <c r="IJ9" s="10">
        <v>241</v>
      </c>
      <c r="IK9" s="17">
        <v>242</v>
      </c>
      <c r="IL9" s="15">
        <v>243</v>
      </c>
      <c r="IM9" s="10">
        <v>244</v>
      </c>
      <c r="IN9" s="17">
        <v>245</v>
      </c>
      <c r="IO9" s="15">
        <v>246</v>
      </c>
      <c r="IP9" s="10">
        <v>247</v>
      </c>
      <c r="IQ9" s="17">
        <v>248</v>
      </c>
      <c r="IR9" s="15">
        <v>249</v>
      </c>
      <c r="IS9" s="10">
        <v>250</v>
      </c>
      <c r="IT9" s="17">
        <v>251</v>
      </c>
      <c r="IU9" s="15">
        <v>252</v>
      </c>
      <c r="IV9" s="10">
        <v>253</v>
      </c>
      <c r="IW9" s="17">
        <v>254</v>
      </c>
      <c r="IX9" s="15">
        <v>255</v>
      </c>
      <c r="IY9" s="10">
        <v>256</v>
      </c>
      <c r="IZ9" s="17">
        <v>257</v>
      </c>
      <c r="JA9" s="15">
        <v>258</v>
      </c>
      <c r="JB9" s="10">
        <v>259</v>
      </c>
      <c r="JC9" s="17">
        <v>260</v>
      </c>
      <c r="JD9" s="15">
        <v>261</v>
      </c>
      <c r="JE9" s="10">
        <v>262</v>
      </c>
      <c r="JF9" s="17">
        <v>263</v>
      </c>
      <c r="JG9" s="15">
        <v>264</v>
      </c>
      <c r="JH9" s="10">
        <v>265</v>
      </c>
      <c r="JI9" s="17">
        <v>266</v>
      </c>
      <c r="JJ9" s="15">
        <v>267</v>
      </c>
      <c r="JK9" s="10">
        <v>268</v>
      </c>
      <c r="JL9" s="17">
        <v>269</v>
      </c>
      <c r="JM9" s="15">
        <v>270</v>
      </c>
      <c r="JN9" s="10">
        <v>271</v>
      </c>
      <c r="JO9" s="17">
        <v>272</v>
      </c>
      <c r="JP9" s="15">
        <v>273</v>
      </c>
      <c r="JQ9" s="10">
        <v>274</v>
      </c>
      <c r="JR9" s="17">
        <v>275</v>
      </c>
      <c r="JS9" s="15">
        <v>276</v>
      </c>
      <c r="JT9" s="10">
        <v>277</v>
      </c>
      <c r="JU9" s="17">
        <v>278</v>
      </c>
      <c r="JV9" s="15">
        <v>279</v>
      </c>
      <c r="JW9" s="10">
        <v>280</v>
      </c>
      <c r="JX9" s="17">
        <v>281</v>
      </c>
      <c r="JY9" s="15">
        <v>282</v>
      </c>
      <c r="JZ9" s="10">
        <v>283</v>
      </c>
      <c r="KA9" s="17">
        <v>284</v>
      </c>
      <c r="KB9" s="15">
        <v>285</v>
      </c>
      <c r="KC9" s="10">
        <v>286</v>
      </c>
      <c r="KD9" s="17">
        <v>287</v>
      </c>
      <c r="KE9" s="15">
        <v>288</v>
      </c>
      <c r="KF9" s="10">
        <v>289</v>
      </c>
      <c r="KG9" s="17">
        <v>290</v>
      </c>
      <c r="KH9" s="15">
        <v>291</v>
      </c>
      <c r="KI9" s="10">
        <v>292</v>
      </c>
      <c r="KJ9" s="17">
        <v>293</v>
      </c>
      <c r="KK9" s="15">
        <v>294</v>
      </c>
      <c r="KL9" s="10">
        <v>295</v>
      </c>
      <c r="KM9" s="17">
        <v>296</v>
      </c>
      <c r="KN9" s="15">
        <v>297</v>
      </c>
      <c r="KO9" s="10">
        <v>298</v>
      </c>
      <c r="KP9" s="17">
        <v>299</v>
      </c>
      <c r="KQ9" s="15">
        <v>300</v>
      </c>
      <c r="KR9" s="14">
        <v>301</v>
      </c>
      <c r="KS9" s="11">
        <v>302</v>
      </c>
      <c r="KT9" s="158">
        <v>303</v>
      </c>
      <c r="KU9" s="14">
        <v>304</v>
      </c>
      <c r="KV9" s="11">
        <v>305</v>
      </c>
      <c r="KW9" s="159">
        <v>306</v>
      </c>
      <c r="KX9" s="205">
        <v>307</v>
      </c>
      <c r="KY9" s="206">
        <v>308</v>
      </c>
      <c r="KZ9" s="158">
        <v>309</v>
      </c>
      <c r="LA9" s="157">
        <v>310</v>
      </c>
      <c r="LB9" s="17">
        <v>311</v>
      </c>
      <c r="LC9" s="15">
        <v>312</v>
      </c>
      <c r="LD9" s="14">
        <v>313</v>
      </c>
      <c r="LE9" s="11">
        <v>314</v>
      </c>
      <c r="LF9" s="156">
        <v>315</v>
      </c>
      <c r="LG9" s="14">
        <v>316</v>
      </c>
      <c r="LH9" s="11">
        <v>317</v>
      </c>
      <c r="LI9" s="15">
        <v>318</v>
      </c>
      <c r="LJ9" s="10">
        <v>319</v>
      </c>
      <c r="LK9" s="17">
        <v>320</v>
      </c>
      <c r="LL9" s="15">
        <v>321</v>
      </c>
      <c r="LM9" s="10">
        <v>322</v>
      </c>
      <c r="LN9" s="17">
        <v>323</v>
      </c>
      <c r="LO9" s="15">
        <v>324</v>
      </c>
      <c r="LP9" s="10">
        <v>325</v>
      </c>
      <c r="LQ9" s="17">
        <v>326</v>
      </c>
      <c r="LR9" s="15">
        <v>327</v>
      </c>
      <c r="LS9" s="10">
        <v>328</v>
      </c>
      <c r="LT9" s="17">
        <v>329</v>
      </c>
      <c r="LU9" s="15">
        <v>330</v>
      </c>
      <c r="LV9" s="10">
        <v>331</v>
      </c>
      <c r="LW9" s="17">
        <v>332</v>
      </c>
      <c r="LX9" s="15">
        <v>333</v>
      </c>
    </row>
    <row r="10" spans="1:336" s="21" customFormat="1" ht="16.5" thickBot="1" x14ac:dyDescent="0.3">
      <c r="A10" s="18">
        <v>1</v>
      </c>
      <c r="B10" s="19" t="s">
        <v>183</v>
      </c>
      <c r="C10" s="20" t="s">
        <v>312</v>
      </c>
      <c r="D10" s="21">
        <v>2837669</v>
      </c>
      <c r="E10" s="21">
        <v>3126335</v>
      </c>
      <c r="F10" s="160">
        <v>3082864</v>
      </c>
      <c r="G10" s="21">
        <v>278173</v>
      </c>
      <c r="H10" s="21">
        <v>299935</v>
      </c>
      <c r="I10" s="160">
        <v>292400</v>
      </c>
      <c r="J10" s="21">
        <v>265484</v>
      </c>
      <c r="K10" s="21">
        <v>283321</v>
      </c>
      <c r="L10" s="160">
        <v>259947</v>
      </c>
      <c r="M10" s="21">
        <v>152810</v>
      </c>
      <c r="N10" s="21">
        <v>166392</v>
      </c>
      <c r="O10" s="160">
        <v>165523</v>
      </c>
      <c r="P10" s="21">
        <v>193136</v>
      </c>
      <c r="Q10" s="21">
        <v>204913</v>
      </c>
      <c r="R10" s="160">
        <v>185666</v>
      </c>
      <c r="S10" s="21">
        <v>278112</v>
      </c>
      <c r="T10" s="21">
        <v>298734</v>
      </c>
      <c r="U10" s="160">
        <v>285473</v>
      </c>
      <c r="V10" s="21">
        <v>193655</v>
      </c>
      <c r="W10" s="21">
        <v>209191</v>
      </c>
      <c r="X10" s="160">
        <v>204607</v>
      </c>
      <c r="Y10" s="21">
        <v>294872</v>
      </c>
      <c r="Z10" s="21">
        <v>324000</v>
      </c>
      <c r="AA10" s="160">
        <v>323691</v>
      </c>
      <c r="AB10" s="21">
        <f t="shared" ref="AB10:AD25" si="0">SUM(G10,J10,M10,P10,S10,V10,Y10)</f>
        <v>1656242</v>
      </c>
      <c r="AC10" s="21">
        <f t="shared" si="0"/>
        <v>1786486</v>
      </c>
      <c r="AD10" s="160">
        <f t="shared" si="0"/>
        <v>1717307</v>
      </c>
      <c r="AE10" s="21">
        <v>604001</v>
      </c>
      <c r="AF10" s="21">
        <v>688699</v>
      </c>
      <c r="AG10" s="160">
        <v>650641</v>
      </c>
      <c r="AH10" s="21">
        <f>SUM(D10,AB10,AE10)</f>
        <v>5097912</v>
      </c>
      <c r="AI10" s="21">
        <f>SUM(E10,AC10,AF10)</f>
        <v>5601520</v>
      </c>
      <c r="AJ10" s="160">
        <f>SUM(F10,AD10,AG10)</f>
        <v>5450812</v>
      </c>
      <c r="AK10" s="21">
        <v>2583767</v>
      </c>
      <c r="AL10" s="21">
        <v>2624347</v>
      </c>
      <c r="AM10" s="160">
        <v>2254688</v>
      </c>
      <c r="AP10" s="160"/>
      <c r="AS10" s="160"/>
      <c r="AV10" s="160"/>
      <c r="AY10" s="160"/>
      <c r="BB10" s="160"/>
      <c r="BC10" s="24">
        <f>SUM(AK10,AN10,AQ10,AT10,AW10,AZ10)</f>
        <v>2583767</v>
      </c>
      <c r="BD10" s="21">
        <f>SUM(AL10,AO10,AR10,AU10,AX10,BA10)</f>
        <v>2624347</v>
      </c>
      <c r="BE10" s="160">
        <f>SUM(AM10,AP10,AS10,AV10,AY10,BB10)</f>
        <v>2254688</v>
      </c>
      <c r="BF10" s="24"/>
      <c r="BH10" s="160"/>
      <c r="BK10" s="160"/>
      <c r="BN10" s="160"/>
      <c r="BP10" s="21">
        <v>13</v>
      </c>
      <c r="BQ10" s="160">
        <v>13</v>
      </c>
      <c r="BR10" s="21">
        <v>6000</v>
      </c>
      <c r="BS10" s="21">
        <v>6000</v>
      </c>
      <c r="BT10" s="160">
        <v>920</v>
      </c>
      <c r="BW10" s="160"/>
      <c r="BZ10" s="160"/>
      <c r="CC10" s="160"/>
      <c r="CD10" s="22">
        <f>SUM(BF10,BI10,BL10,BO10,BR10,BU10,BX10,CA10)</f>
        <v>6000</v>
      </c>
      <c r="CE10" s="21">
        <f t="shared" ref="CE10:CF25" si="1">SUM(BG10,BJ10,BM10,BP10,BS10,BV10,BY10,CB10)</f>
        <v>6013</v>
      </c>
      <c r="CF10" s="160">
        <f t="shared" si="1"/>
        <v>933</v>
      </c>
      <c r="CG10" s="24"/>
      <c r="CI10" s="160"/>
      <c r="CL10" s="160"/>
      <c r="CM10" s="21">
        <v>885</v>
      </c>
      <c r="CN10" s="21">
        <v>885</v>
      </c>
      <c r="CO10" s="160"/>
      <c r="CR10" s="160"/>
      <c r="CS10" s="22">
        <f>SUM(CG10,CJ10,CM10,CP10)</f>
        <v>885</v>
      </c>
      <c r="CT10" s="21">
        <f t="shared" ref="CT10:CU25" si="2">SUM(CH10,CK10,CN10,CQ10)</f>
        <v>885</v>
      </c>
      <c r="CU10" s="160">
        <f t="shared" si="2"/>
        <v>0</v>
      </c>
      <c r="CV10" s="24"/>
      <c r="CX10" s="160"/>
      <c r="DA10" s="160"/>
      <c r="DD10" s="160"/>
      <c r="DG10" s="160"/>
      <c r="DJ10" s="160"/>
      <c r="DK10" s="22">
        <f t="shared" ref="DK10:DK40" si="3">SUM(CV10,CY10,DB10,DE10,DH10)</f>
        <v>0</v>
      </c>
      <c r="DL10" s="21">
        <f t="shared" ref="DL10:DL40" si="4">SUM(CW10,CZ10,DC10,DF10,DI10)</f>
        <v>0</v>
      </c>
      <c r="DM10" s="160">
        <f t="shared" ref="DM10:DM40" si="5">SUM(CX10,DA10,DD10,DG10,DJ10)</f>
        <v>0</v>
      </c>
      <c r="DN10" s="24"/>
      <c r="DP10" s="160"/>
      <c r="DQ10" s="21">
        <v>379415</v>
      </c>
      <c r="DR10" s="21">
        <v>492168</v>
      </c>
      <c r="DS10" s="160">
        <f>452313+215</f>
        <v>452528</v>
      </c>
      <c r="DT10" s="21">
        <v>13413</v>
      </c>
      <c r="DU10" s="21">
        <v>14406</v>
      </c>
      <c r="DV10" s="160">
        <v>14353</v>
      </c>
      <c r="DW10" s="21">
        <f>SUM(DN10,DQ10,DT10)</f>
        <v>392828</v>
      </c>
      <c r="DX10" s="21">
        <f t="shared" ref="DX10:DY40" si="6">SUM(DO10,DR10,DU10)</f>
        <v>506574</v>
      </c>
      <c r="DY10" s="160">
        <f t="shared" si="6"/>
        <v>466881</v>
      </c>
      <c r="DZ10" s="24"/>
      <c r="EB10" s="160"/>
      <c r="EE10" s="160"/>
      <c r="EH10" s="160"/>
      <c r="EI10" s="21">
        <v>3005</v>
      </c>
      <c r="EJ10" s="21">
        <v>3005</v>
      </c>
      <c r="EK10" s="160"/>
      <c r="EN10" s="160"/>
      <c r="EO10" s="22">
        <f>SUM(DZ10,EC10,EF10,EI10,EL10)</f>
        <v>3005</v>
      </c>
      <c r="EP10" s="21">
        <f>SUM(EA10,ED10,EG10,EJ10,EM10)</f>
        <v>3005</v>
      </c>
      <c r="EQ10" s="160">
        <f>SUM(EB10,EE10,EH10,EK10,EN10)</f>
        <v>0</v>
      </c>
      <c r="ER10" s="24">
        <v>1137</v>
      </c>
      <c r="ES10" s="21">
        <v>4398</v>
      </c>
      <c r="ET10" s="160">
        <v>2686</v>
      </c>
      <c r="EW10" s="160"/>
      <c r="EX10" s="21">
        <v>20275</v>
      </c>
      <c r="EY10" s="21">
        <v>21243</v>
      </c>
      <c r="EZ10" s="160">
        <v>18225</v>
      </c>
      <c r="FA10" s="21">
        <v>3000</v>
      </c>
      <c r="FB10" s="21">
        <v>3150</v>
      </c>
      <c r="FC10" s="160">
        <v>677</v>
      </c>
      <c r="FD10" s="22">
        <f>SUM(ER10,EU10,EX10,FA10)</f>
        <v>24412</v>
      </c>
      <c r="FE10" s="21">
        <f>SUM(ES10,EV10,EY10,FB10)</f>
        <v>28791</v>
      </c>
      <c r="FF10" s="160">
        <f>SUM(ET10,EW10,EZ10,FC10)</f>
        <v>21588</v>
      </c>
      <c r="FG10" s="24">
        <v>9300</v>
      </c>
      <c r="FH10" s="21">
        <v>9965</v>
      </c>
      <c r="FI10" s="160">
        <v>9965</v>
      </c>
      <c r="FJ10" s="21">
        <f>SUM(FG10)</f>
        <v>9300</v>
      </c>
      <c r="FK10" s="21">
        <f>SUM(FH10)</f>
        <v>9965</v>
      </c>
      <c r="FL10" s="160">
        <f>SUM(FI10)</f>
        <v>9965</v>
      </c>
      <c r="FM10" s="24"/>
      <c r="FO10" s="160"/>
      <c r="FP10" s="22">
        <f>SUM(,FM10)</f>
        <v>0</v>
      </c>
      <c r="FQ10" s="21">
        <f>SUM(,FN10)</f>
        <v>0</v>
      </c>
      <c r="FR10" s="160">
        <f>SUM(,FO10)</f>
        <v>0</v>
      </c>
      <c r="FS10" s="22">
        <f t="shared" ref="FS10:FS40" si="7">SUM(CD10,CS10,DK10,DW10,EO10,FD10,FJ10,FP10)</f>
        <v>436430</v>
      </c>
      <c r="FT10" s="21">
        <f t="shared" ref="FT10:FT40" si="8">SUM(CE10,CT10,DL10,DX10,EP10,FE10,FK10,FQ10)</f>
        <v>555233</v>
      </c>
      <c r="FU10" s="160">
        <f t="shared" ref="FU10:FU40" si="9">SUM(CF10,CU10,DM10,DY10,EQ10,FF10,FL10,FR10)</f>
        <v>499367</v>
      </c>
      <c r="FV10" s="24"/>
      <c r="FX10" s="160"/>
      <c r="GA10" s="160"/>
      <c r="GD10" s="160"/>
      <c r="GG10" s="160"/>
      <c r="GJ10" s="160"/>
      <c r="GK10" s="21">
        <f>SUM(FV10,FY10,GB10,GE10,GH10)</f>
        <v>0</v>
      </c>
      <c r="GL10" s="21">
        <f t="shared" ref="GL10:GM10" si="10">SUM(FW10,FZ10,GC10,GF10,GI10)</f>
        <v>0</v>
      </c>
      <c r="GM10" s="160">
        <f t="shared" si="10"/>
        <v>0</v>
      </c>
      <c r="GN10" s="24"/>
      <c r="GP10" s="160"/>
      <c r="GQ10" s="22">
        <f>GN10</f>
        <v>0</v>
      </c>
      <c r="GR10" s="21">
        <f>GO10</f>
        <v>0</v>
      </c>
      <c r="GS10" s="160">
        <f>GP10</f>
        <v>0</v>
      </c>
      <c r="GT10" s="24"/>
      <c r="GV10" s="160"/>
      <c r="GY10" s="160"/>
      <c r="GZ10" s="22">
        <f>SUM(GT10,GW10)</f>
        <v>0</v>
      </c>
      <c r="HA10" s="21">
        <f>SUM(GU10,GX10)</f>
        <v>0</v>
      </c>
      <c r="HB10" s="160">
        <f>SUM(GV10,GY10)</f>
        <v>0</v>
      </c>
      <c r="HC10" s="24"/>
      <c r="HE10" s="160"/>
      <c r="HG10" s="21">
        <v>558</v>
      </c>
      <c r="HH10" s="160">
        <v>555</v>
      </c>
      <c r="HI10" s="22">
        <f>SUM(HC10,HF10)</f>
        <v>0</v>
      </c>
      <c r="HJ10" s="21">
        <f>SUM(HD10,HG10)</f>
        <v>558</v>
      </c>
      <c r="HK10" s="160">
        <f>SUM(HE10,HH10)</f>
        <v>555</v>
      </c>
      <c r="HL10" s="24"/>
      <c r="HN10" s="160"/>
      <c r="HQ10" s="160"/>
      <c r="HR10" s="22">
        <f>SUM(HL10,HO10)</f>
        <v>0</v>
      </c>
      <c r="HS10" s="21">
        <f>SUM(HM10,HP10)</f>
        <v>0</v>
      </c>
      <c r="HT10" s="160">
        <f>SUM(HN10,HQ10)</f>
        <v>0</v>
      </c>
      <c r="HU10" s="24"/>
      <c r="HW10" s="160"/>
      <c r="HX10" s="22">
        <f>HU10</f>
        <v>0</v>
      </c>
      <c r="HY10" s="21">
        <f>HV10</f>
        <v>0</v>
      </c>
      <c r="HZ10" s="160">
        <f>HW10</f>
        <v>0</v>
      </c>
      <c r="IA10" s="22">
        <f>SUM(GK10,GQ10,GZ10,,HI10,HR10,HX10)</f>
        <v>0</v>
      </c>
      <c r="IB10" s="21">
        <f t="shared" ref="IB10:IC40" si="11">SUM(GL10,GR10,HA10,,HJ10,HS10,HY10)</f>
        <v>558</v>
      </c>
      <c r="IC10" s="160">
        <f t="shared" si="11"/>
        <v>555</v>
      </c>
      <c r="ID10" s="24"/>
      <c r="IF10" s="160"/>
      <c r="II10" s="160"/>
      <c r="IL10" s="160"/>
      <c r="IM10" s="22">
        <f>SUM(IG10,IJ10)</f>
        <v>0</v>
      </c>
      <c r="IN10" s="21">
        <f>SUM(IH10,IK10)</f>
        <v>0</v>
      </c>
      <c r="IO10" s="160">
        <f>SUM(II10,IL10)</f>
        <v>0</v>
      </c>
      <c r="IP10" s="24"/>
      <c r="IR10" s="160"/>
      <c r="IU10" s="160"/>
      <c r="IX10" s="160"/>
      <c r="JA10" s="160"/>
      <c r="JB10" s="21">
        <f>SUM(IP10,IS10,IV10,IY10)</f>
        <v>0</v>
      </c>
      <c r="JC10" s="21">
        <f>SUM(IQ10,IT10,IW10,IZ10)</f>
        <v>0</v>
      </c>
      <c r="JD10" s="160">
        <f>SUM(IR10,IU10,IX10,JA10)</f>
        <v>0</v>
      </c>
      <c r="JE10" s="22">
        <f>SUM(ID10,IM10,JB10)</f>
        <v>0</v>
      </c>
      <c r="JF10" s="21">
        <f>SUM(IE10,IN10,JC10)</f>
        <v>0</v>
      </c>
      <c r="JG10" s="160">
        <f>SUM(IF10,IO10,JD10)</f>
        <v>0</v>
      </c>
      <c r="JH10" s="24"/>
      <c r="JJ10" s="160"/>
      <c r="JM10" s="160"/>
      <c r="JP10" s="160"/>
      <c r="JS10" s="160"/>
      <c r="JT10" s="22"/>
      <c r="JV10" s="160"/>
      <c r="JW10" s="22"/>
      <c r="JY10" s="160"/>
      <c r="JZ10" s="22">
        <f>SUM(JH10,JK10,JQ10,JT10,JW10,JN10)</f>
        <v>0</v>
      </c>
      <c r="KA10" s="21">
        <f t="shared" ref="KA10:KB10" si="12">SUM(JI10,JL10,JR10,JU10,JX10,JO10)</f>
        <v>0</v>
      </c>
      <c r="KB10" s="160">
        <f t="shared" si="12"/>
        <v>0</v>
      </c>
      <c r="KC10" s="24"/>
      <c r="KE10" s="160"/>
      <c r="KH10" s="160"/>
      <c r="KI10" s="22">
        <f>SUM(KC10,KF10)</f>
        <v>0</v>
      </c>
      <c r="KJ10" s="21">
        <f t="shared" ref="KJ10:KK40" si="13">SUM(KD10,KG10)</f>
        <v>0</v>
      </c>
      <c r="KK10" s="160">
        <f t="shared" si="13"/>
        <v>0</v>
      </c>
      <c r="KL10" s="22">
        <f t="shared" ref="KL10:KN25" si="14">SUM(JZ10,KI10)</f>
        <v>0</v>
      </c>
      <c r="KM10" s="21">
        <f t="shared" si="14"/>
        <v>0</v>
      </c>
      <c r="KN10" s="160">
        <f t="shared" si="14"/>
        <v>0</v>
      </c>
      <c r="KO10" s="21">
        <v>3300</v>
      </c>
      <c r="KP10" s="23">
        <v>3138</v>
      </c>
      <c r="KQ10" s="160"/>
      <c r="KR10" s="21">
        <v>17770</v>
      </c>
      <c r="KS10" s="23">
        <v>9930</v>
      </c>
      <c r="KT10" s="160">
        <v>7765</v>
      </c>
      <c r="KU10" s="132">
        <f>SUM(KO10,KR10)</f>
        <v>21070</v>
      </c>
      <c r="KV10" s="23">
        <f t="shared" ref="KV10:KW10" si="15">SUM(KP10,KS10)</f>
        <v>13068</v>
      </c>
      <c r="KW10" s="160">
        <f t="shared" si="15"/>
        <v>7765</v>
      </c>
      <c r="KX10" s="115"/>
      <c r="KY10" s="23"/>
      <c r="KZ10" s="160"/>
      <c r="LA10" s="115"/>
      <c r="LB10" s="23"/>
      <c r="LC10" s="160"/>
      <c r="LD10" s="115"/>
      <c r="LE10" s="23"/>
      <c r="LF10" s="160"/>
      <c r="LG10" s="115">
        <f>SUM(LA10,LD10)</f>
        <v>0</v>
      </c>
      <c r="LH10" s="23">
        <f>SUM(LB10,LE10)</f>
        <v>0</v>
      </c>
      <c r="LI10" s="160">
        <f>SUM(,LC10,LF10)</f>
        <v>0</v>
      </c>
      <c r="LJ10" s="115"/>
      <c r="LK10" s="23"/>
      <c r="LL10" s="160"/>
      <c r="LM10" s="115">
        <f>SUM(LJ10)</f>
        <v>0</v>
      </c>
      <c r="LN10" s="132">
        <f>SUM(LK10,)</f>
        <v>0</v>
      </c>
      <c r="LO10" s="160">
        <f>SUM(LL10)</f>
        <v>0</v>
      </c>
      <c r="LP10" s="115">
        <f t="shared" ref="LP10:LP40" si="16">SUM(KU10,LG10,LM10)</f>
        <v>21070</v>
      </c>
      <c r="LQ10" s="21">
        <f t="shared" ref="LQ10:LQ40" si="17">SUM(KV10,LH10,LN10)</f>
        <v>13068</v>
      </c>
      <c r="LR10" s="160">
        <f t="shared" ref="LR10:LR40" si="18">SUM(KW10,LI10,LO10)</f>
        <v>7765</v>
      </c>
      <c r="LS10" s="22">
        <f t="shared" ref="LS10:LS40" si="19">SUM(FS10,IA10,JE10,KL10,LP10)</f>
        <v>457500</v>
      </c>
      <c r="LT10" s="21">
        <f t="shared" ref="LT10:LT40" si="20">SUM(FT10,IB10,JF10,KM10,LQ10)</f>
        <v>568859</v>
      </c>
      <c r="LU10" s="160">
        <f t="shared" ref="LU10:LU40" si="21">SUM(FU10,IC10,JG10,KN10,LR10)</f>
        <v>507687</v>
      </c>
      <c r="LV10" s="22">
        <f t="shared" ref="LV10:LV29" si="22">SUM(AH10,BC10,LS10)</f>
        <v>8139179</v>
      </c>
      <c r="LW10" s="21">
        <f t="shared" ref="LW10:LW29" si="23">SUM(AI10,BD10,LT10)</f>
        <v>8794726</v>
      </c>
      <c r="LX10" s="160">
        <f t="shared" ref="LX10:LX29" si="24">SUM(AJ10,BE10,LU10)</f>
        <v>8213187</v>
      </c>
    </row>
    <row r="11" spans="1:336" s="21" customFormat="1" ht="16.5" thickBot="1" x14ac:dyDescent="0.3">
      <c r="A11" s="18">
        <v>2</v>
      </c>
      <c r="B11" s="19" t="s">
        <v>184</v>
      </c>
      <c r="C11" s="20" t="s">
        <v>3</v>
      </c>
      <c r="D11" s="21">
        <v>412346</v>
      </c>
      <c r="E11" s="21">
        <v>436297</v>
      </c>
      <c r="F11" s="160">
        <v>393732</v>
      </c>
      <c r="G11" s="21">
        <v>37793</v>
      </c>
      <c r="H11" s="21">
        <v>40622</v>
      </c>
      <c r="I11" s="160">
        <v>34687</v>
      </c>
      <c r="J11" s="21">
        <v>36086</v>
      </c>
      <c r="K11" s="21">
        <v>38404</v>
      </c>
      <c r="L11" s="160">
        <v>36453</v>
      </c>
      <c r="M11" s="21">
        <v>20707</v>
      </c>
      <c r="N11" s="21">
        <v>22472</v>
      </c>
      <c r="O11" s="160">
        <v>19801</v>
      </c>
      <c r="P11" s="21">
        <v>25952</v>
      </c>
      <c r="Q11" s="21">
        <v>27636</v>
      </c>
      <c r="R11" s="160">
        <v>17488</v>
      </c>
      <c r="S11" s="21">
        <v>39037</v>
      </c>
      <c r="T11" s="21">
        <v>41879</v>
      </c>
      <c r="U11" s="160">
        <v>41878</v>
      </c>
      <c r="V11" s="21">
        <v>26239</v>
      </c>
      <c r="W11" s="21">
        <v>28272</v>
      </c>
      <c r="X11" s="160">
        <v>26381</v>
      </c>
      <c r="Y11" s="21">
        <v>40862</v>
      </c>
      <c r="Z11" s="21">
        <v>44045</v>
      </c>
      <c r="AA11" s="160">
        <v>40961</v>
      </c>
      <c r="AB11" s="21">
        <f t="shared" si="0"/>
        <v>226676</v>
      </c>
      <c r="AC11" s="21">
        <f t="shared" si="0"/>
        <v>243330</v>
      </c>
      <c r="AD11" s="160">
        <f t="shared" si="0"/>
        <v>217649</v>
      </c>
      <c r="AE11" s="21">
        <v>89165</v>
      </c>
      <c r="AF11" s="21">
        <v>100176</v>
      </c>
      <c r="AG11" s="160">
        <v>96802</v>
      </c>
      <c r="AH11" s="21">
        <f t="shared" ref="AH11:AJ79" si="25">SUM(D11,AB11,AE11)</f>
        <v>728187</v>
      </c>
      <c r="AI11" s="21">
        <f t="shared" si="25"/>
        <v>779803</v>
      </c>
      <c r="AJ11" s="160">
        <f t="shared" ref="AJ11:AJ75" si="26">SUM(F11,AD11,AG11)</f>
        <v>708183</v>
      </c>
      <c r="AK11" s="21">
        <v>312850</v>
      </c>
      <c r="AL11" s="21">
        <v>321348</v>
      </c>
      <c r="AM11" s="160">
        <v>314848</v>
      </c>
      <c r="AP11" s="160"/>
      <c r="AS11" s="160"/>
      <c r="AV11" s="160"/>
      <c r="AY11" s="160"/>
      <c r="BB11" s="160"/>
      <c r="BC11" s="24">
        <f t="shared" ref="BC11:BC74" si="27">SUM(AK11,AN11,AQ11,AT11,AW11,AZ11)</f>
        <v>312850</v>
      </c>
      <c r="BD11" s="21">
        <f t="shared" ref="BD11:BD74" si="28">SUM(AL11,AO11,AR11,AU11,AX11,BA11)</f>
        <v>321348</v>
      </c>
      <c r="BE11" s="160">
        <f t="shared" ref="BE11:BE75" si="29">SUM(AM11,AP11,AS11,AV11,AY11,BB11)</f>
        <v>314848</v>
      </c>
      <c r="BH11" s="160"/>
      <c r="BK11" s="160"/>
      <c r="BN11" s="160"/>
      <c r="BQ11" s="160"/>
      <c r="BR11" s="21">
        <v>780</v>
      </c>
      <c r="BS11" s="21">
        <v>780</v>
      </c>
      <c r="BT11" s="160">
        <v>81</v>
      </c>
      <c r="BW11" s="160"/>
      <c r="BZ11" s="160"/>
      <c r="CC11" s="160"/>
      <c r="CD11" s="22">
        <f t="shared" ref="CD11:CD74" si="30">SUM(BF11,BI11,BL11,BO11,BR11,BU11,BX11,CA11)</f>
        <v>780</v>
      </c>
      <c r="CE11" s="21">
        <f t="shared" ref="CE11:CF74" si="31">SUM(BG11,BJ11,BM11,BP11,BS11,BV11,BY11,CB11)</f>
        <v>780</v>
      </c>
      <c r="CF11" s="160">
        <f t="shared" si="1"/>
        <v>81</v>
      </c>
      <c r="CI11" s="160"/>
      <c r="CL11" s="160"/>
      <c r="CM11" s="21">
        <v>115</v>
      </c>
      <c r="CN11" s="21">
        <v>3821</v>
      </c>
      <c r="CO11" s="160">
        <v>2282</v>
      </c>
      <c r="CR11" s="160"/>
      <c r="CS11" s="22">
        <f t="shared" ref="CS11:CS74" si="32">SUM(CG11,CJ11,CM11,CP11)</f>
        <v>115</v>
      </c>
      <c r="CT11" s="21">
        <f t="shared" ref="CT11:CU74" si="33">SUM(CH11,CK11,CN11,CQ11)</f>
        <v>3821</v>
      </c>
      <c r="CU11" s="160">
        <f t="shared" si="2"/>
        <v>2282</v>
      </c>
      <c r="CX11" s="160"/>
      <c r="DA11" s="160"/>
      <c r="DD11" s="160"/>
      <c r="DG11" s="160"/>
      <c r="DJ11" s="160"/>
      <c r="DK11" s="22">
        <f t="shared" si="3"/>
        <v>0</v>
      </c>
      <c r="DL11" s="21">
        <f t="shared" si="4"/>
        <v>0</v>
      </c>
      <c r="DM11" s="160">
        <f t="shared" si="5"/>
        <v>0</v>
      </c>
      <c r="DP11" s="160"/>
      <c r="DQ11" s="21">
        <v>64531</v>
      </c>
      <c r="DR11" s="21">
        <v>80031</v>
      </c>
      <c r="DS11" s="160">
        <v>54886</v>
      </c>
      <c r="DT11" s="21">
        <v>1745</v>
      </c>
      <c r="DU11" s="21">
        <v>2772</v>
      </c>
      <c r="DV11" s="160">
        <v>2763</v>
      </c>
      <c r="DW11" s="21">
        <f t="shared" ref="DW11:DW40" si="34">SUM(DN11,DQ11,DT11)</f>
        <v>66276</v>
      </c>
      <c r="DX11" s="21">
        <f t="shared" si="6"/>
        <v>82803</v>
      </c>
      <c r="DY11" s="160">
        <f t="shared" si="6"/>
        <v>57649</v>
      </c>
      <c r="EB11" s="160"/>
      <c r="EE11" s="160"/>
      <c r="EH11" s="160"/>
      <c r="EI11" s="21">
        <v>390</v>
      </c>
      <c r="EJ11" s="21">
        <v>77704</v>
      </c>
      <c r="EK11" s="160">
        <v>77314</v>
      </c>
      <c r="EN11" s="160"/>
      <c r="EO11" s="22">
        <f t="shared" ref="EO11:EO40" si="35">SUM(DZ11,EC11,EF11,EI11,EL11)</f>
        <v>390</v>
      </c>
      <c r="EP11" s="21">
        <f t="shared" ref="EP11:EP40" si="36">SUM(EA11,ED11,EG11,EJ11,EM11)</f>
        <v>77704</v>
      </c>
      <c r="EQ11" s="160">
        <f t="shared" ref="EQ11:EQ75" si="37">SUM(EB11,EE11,EH11,EK11,EN11)</f>
        <v>77314</v>
      </c>
      <c r="ER11" s="21">
        <v>198</v>
      </c>
      <c r="ES11" s="21">
        <v>2639</v>
      </c>
      <c r="ET11" s="160">
        <v>2378</v>
      </c>
      <c r="EW11" s="160"/>
      <c r="EX11" s="21">
        <v>2636</v>
      </c>
      <c r="EY11" s="21">
        <v>2636</v>
      </c>
      <c r="EZ11" s="160">
        <v>2082</v>
      </c>
      <c r="FA11" s="21">
        <v>991</v>
      </c>
      <c r="FB11" s="21">
        <v>991</v>
      </c>
      <c r="FC11" s="160">
        <v>145</v>
      </c>
      <c r="FD11" s="22">
        <f t="shared" ref="FD11:FD40" si="38">SUM(ER11,EU11,EX11,FA11)</f>
        <v>3825</v>
      </c>
      <c r="FE11" s="21">
        <f t="shared" ref="FE11:FE40" si="39">SUM(ES11,EV11,EY11,FB11)</f>
        <v>6266</v>
      </c>
      <c r="FF11" s="160">
        <f t="shared" ref="FF11:FF75" si="40">SUM(ET11,EW11,EZ11,FC11)</f>
        <v>4605</v>
      </c>
      <c r="FG11" s="21">
        <v>1209</v>
      </c>
      <c r="FH11" s="21">
        <v>1296</v>
      </c>
      <c r="FI11" s="160">
        <v>1295</v>
      </c>
      <c r="FJ11" s="21">
        <f t="shared" ref="FJ11:FL79" si="41">SUM(FG11)</f>
        <v>1209</v>
      </c>
      <c r="FK11" s="21">
        <f t="shared" si="41"/>
        <v>1296</v>
      </c>
      <c r="FL11" s="160">
        <f t="shared" ref="FL11:FL75" si="42">SUM(FI11)</f>
        <v>1295</v>
      </c>
      <c r="FO11" s="160"/>
      <c r="FP11" s="22">
        <f t="shared" ref="FP11:FP40" si="43">SUM(,FM11)</f>
        <v>0</v>
      </c>
      <c r="FQ11" s="21">
        <f t="shared" ref="FQ11:FQ40" si="44">SUM(,FN11)</f>
        <v>0</v>
      </c>
      <c r="FR11" s="160">
        <f t="shared" ref="FR11:FR75" si="45">SUM(,FO11)</f>
        <v>0</v>
      </c>
      <c r="FS11" s="22">
        <f t="shared" si="7"/>
        <v>72595</v>
      </c>
      <c r="FT11" s="21">
        <f t="shared" si="8"/>
        <v>172670</v>
      </c>
      <c r="FU11" s="160">
        <f t="shared" si="9"/>
        <v>143226</v>
      </c>
      <c r="FV11" s="21">
        <v>13216</v>
      </c>
      <c r="FW11" s="21">
        <v>13216</v>
      </c>
      <c r="FX11" s="160">
        <v>8637</v>
      </c>
      <c r="GA11" s="160"/>
      <c r="GD11" s="160"/>
      <c r="GG11" s="160"/>
      <c r="GJ11" s="160"/>
      <c r="GK11" s="21">
        <f t="shared" ref="GK11:GK74" si="46">SUM(FV11,FY11,GB11,GE11,GH11)</f>
        <v>13216</v>
      </c>
      <c r="GL11" s="21">
        <f t="shared" ref="GL11:GL74" si="47">SUM(FW11,FZ11,GC11,GF11,GI11)</f>
        <v>13216</v>
      </c>
      <c r="GM11" s="160">
        <f t="shared" ref="GM11:GM74" si="48">SUM(FX11,GA11,GD11,GG11,GJ11)</f>
        <v>8637</v>
      </c>
      <c r="GP11" s="160"/>
      <c r="GQ11" s="22">
        <f t="shared" ref="GQ11:GQ79" si="49">GN11</f>
        <v>0</v>
      </c>
      <c r="GR11" s="21">
        <f t="shared" ref="GR11:GS79" si="50">GO11</f>
        <v>0</v>
      </c>
      <c r="GS11" s="160">
        <f t="shared" ref="GS11:GS75" si="51">GP11</f>
        <v>0</v>
      </c>
      <c r="GV11" s="160"/>
      <c r="GY11" s="160"/>
      <c r="GZ11" s="22">
        <f t="shared" ref="GZ11:GZ79" si="52">SUM(GT11,GW11)</f>
        <v>0</v>
      </c>
      <c r="HA11" s="21">
        <f t="shared" ref="HA11:HB79" si="53">SUM(GU11,GX11)</f>
        <v>0</v>
      </c>
      <c r="HB11" s="160">
        <f t="shared" ref="HB11:HB75" si="54">SUM(GV11,GY11)</f>
        <v>0</v>
      </c>
      <c r="HE11" s="160"/>
      <c r="HG11" s="21">
        <v>270</v>
      </c>
      <c r="HH11" s="160"/>
      <c r="HI11" s="22">
        <f t="shared" ref="HI11:HI79" si="55">SUM(HC11,HF11)</f>
        <v>0</v>
      </c>
      <c r="HJ11" s="21">
        <f t="shared" ref="HJ11:HK79" si="56">SUM(HD11,HG11)</f>
        <v>270</v>
      </c>
      <c r="HK11" s="160">
        <f t="shared" ref="HK11:HK75" si="57">SUM(HE11,HH11)</f>
        <v>0</v>
      </c>
      <c r="HN11" s="160"/>
      <c r="HQ11" s="160"/>
      <c r="HR11" s="22">
        <f t="shared" ref="HR11:HR79" si="58">SUM(HL11,HO11)</f>
        <v>0</v>
      </c>
      <c r="HS11" s="21">
        <f t="shared" ref="HS11:HT79" si="59">SUM(HM11,HP11)</f>
        <v>0</v>
      </c>
      <c r="HT11" s="160">
        <f t="shared" ref="HT11:HT75" si="60">SUM(HN11,HQ11)</f>
        <v>0</v>
      </c>
      <c r="HW11" s="160"/>
      <c r="HX11" s="22">
        <f t="shared" ref="HX11:HX40" si="61">HU11</f>
        <v>0</v>
      </c>
      <c r="HY11" s="21">
        <f t="shared" ref="HY11:HY40" si="62">HV11</f>
        <v>0</v>
      </c>
      <c r="HZ11" s="160">
        <f t="shared" ref="HZ11:HZ75" si="63">HW11</f>
        <v>0</v>
      </c>
      <c r="IA11" s="22">
        <f t="shared" ref="IA11:IA40" si="64">SUM(GK11,GQ11,GZ11,,HI11,HR11,HX11)</f>
        <v>13216</v>
      </c>
      <c r="IB11" s="21">
        <f t="shared" si="11"/>
        <v>13486</v>
      </c>
      <c r="IC11" s="160">
        <f t="shared" si="11"/>
        <v>8637</v>
      </c>
      <c r="IF11" s="160"/>
      <c r="II11" s="160"/>
      <c r="IL11" s="160"/>
      <c r="IM11" s="22">
        <f t="shared" ref="IM11:IM79" si="65">SUM(IG11,IJ11)</f>
        <v>0</v>
      </c>
      <c r="IN11" s="21">
        <f t="shared" ref="IN11:IO79" si="66">SUM(IH11,IK11)</f>
        <v>0</v>
      </c>
      <c r="IO11" s="160">
        <f t="shared" ref="IO11:IO75" si="67">SUM(II11,IL11)</f>
        <v>0</v>
      </c>
      <c r="IR11" s="160"/>
      <c r="IU11" s="160"/>
      <c r="IX11" s="160"/>
      <c r="JA11" s="160"/>
      <c r="JB11" s="21">
        <f t="shared" ref="JB11:JD79" si="68">SUM(IP11,IS11,IV11,IY11)</f>
        <v>0</v>
      </c>
      <c r="JC11" s="21">
        <f t="shared" si="68"/>
        <v>0</v>
      </c>
      <c r="JD11" s="160">
        <f t="shared" ref="JD11:JD75" si="69">SUM(IR11,IU11,IX11,JA11)</f>
        <v>0</v>
      </c>
      <c r="JE11" s="22">
        <f t="shared" ref="JE11:JE74" si="70">SUM(ID11,IM11,JB11)</f>
        <v>0</v>
      </c>
      <c r="JF11" s="21">
        <f t="shared" ref="JF11:JF74" si="71">SUM(IE11,IN11,JC11)</f>
        <v>0</v>
      </c>
      <c r="JG11" s="160">
        <f t="shared" ref="JG11:JG75" si="72">SUM(IF11,IO11,JD11)</f>
        <v>0</v>
      </c>
      <c r="JJ11" s="160"/>
      <c r="JM11" s="160"/>
      <c r="JP11" s="160"/>
      <c r="JS11" s="160"/>
      <c r="JT11" s="22"/>
      <c r="JV11" s="160"/>
      <c r="JW11" s="22"/>
      <c r="JY11" s="160"/>
      <c r="JZ11" s="22">
        <f t="shared" ref="JZ11:JZ74" si="73">SUM(JH11,JK11,JQ11,JT11,JW11,JN11)</f>
        <v>0</v>
      </c>
      <c r="KA11" s="21">
        <f t="shared" ref="KA11:KA74" si="74">SUM(JI11,JL11,JR11,JU11,JX11,JO11)</f>
        <v>0</v>
      </c>
      <c r="KB11" s="160">
        <f t="shared" ref="KB11:KB74" si="75">SUM(JJ11,JM11,JS11,JV11,JY11,JP11)</f>
        <v>0</v>
      </c>
      <c r="KE11" s="160"/>
      <c r="KH11" s="160"/>
      <c r="KI11" s="22">
        <f t="shared" ref="KI11:KI40" si="76">SUM(KC11,KF11)</f>
        <v>0</v>
      </c>
      <c r="KJ11" s="21">
        <f t="shared" si="13"/>
        <v>0</v>
      </c>
      <c r="KK11" s="160">
        <f t="shared" si="13"/>
        <v>0</v>
      </c>
      <c r="KL11" s="22">
        <f t="shared" si="14"/>
        <v>0</v>
      </c>
      <c r="KM11" s="21">
        <f t="shared" si="14"/>
        <v>0</v>
      </c>
      <c r="KN11" s="160">
        <f t="shared" si="14"/>
        <v>0</v>
      </c>
      <c r="KO11" s="21">
        <v>431</v>
      </c>
      <c r="KP11" s="23">
        <v>410</v>
      </c>
      <c r="KQ11" s="160"/>
      <c r="KR11" s="21">
        <v>2070</v>
      </c>
      <c r="KS11" s="23">
        <v>1007</v>
      </c>
      <c r="KT11" s="160">
        <v>516</v>
      </c>
      <c r="KU11" s="23">
        <f t="shared" ref="KU11:KU74" si="77">SUM(KO11,KR11)</f>
        <v>2501</v>
      </c>
      <c r="KV11" s="23">
        <f t="shared" ref="KV11:KV74" si="78">SUM(KP11,KS11)</f>
        <v>1417</v>
      </c>
      <c r="KW11" s="160">
        <f t="shared" ref="KW11:KW74" si="79">SUM(KQ11,KT11)</f>
        <v>516</v>
      </c>
      <c r="KX11" s="115"/>
      <c r="KY11" s="23"/>
      <c r="KZ11" s="160"/>
      <c r="LA11" s="115"/>
      <c r="LB11" s="23"/>
      <c r="LC11" s="160"/>
      <c r="LD11" s="115"/>
      <c r="LE11" s="23"/>
      <c r="LF11" s="160"/>
      <c r="LG11" s="115">
        <f t="shared" ref="LG11:LG73" si="80">SUM(LA11,LD11)</f>
        <v>0</v>
      </c>
      <c r="LH11" s="23">
        <f t="shared" ref="LH11:LH73" si="81">SUM(LB11,LE11)</f>
        <v>0</v>
      </c>
      <c r="LI11" s="160">
        <f t="shared" ref="LI11:LI73" si="82">SUM(,LC11,LF11)</f>
        <v>0</v>
      </c>
      <c r="LJ11" s="115"/>
      <c r="LK11" s="23"/>
      <c r="LL11" s="160"/>
      <c r="LM11" s="115">
        <f t="shared" ref="LM11:LM74" si="83">SUM(LJ11)</f>
        <v>0</v>
      </c>
      <c r="LN11" s="132">
        <f t="shared" ref="LN11:LN74" si="84">SUM(LK11,)</f>
        <v>0</v>
      </c>
      <c r="LO11" s="160">
        <f t="shared" ref="LO11:LO74" si="85">SUM(LL11)</f>
        <v>0</v>
      </c>
      <c r="LP11" s="115">
        <f t="shared" si="16"/>
        <v>2501</v>
      </c>
      <c r="LQ11" s="21">
        <f t="shared" si="17"/>
        <v>1417</v>
      </c>
      <c r="LR11" s="160">
        <f t="shared" si="18"/>
        <v>516</v>
      </c>
      <c r="LS11" s="22">
        <f t="shared" si="19"/>
        <v>88312</v>
      </c>
      <c r="LT11" s="21">
        <f t="shared" si="20"/>
        <v>187573</v>
      </c>
      <c r="LU11" s="160">
        <f t="shared" si="21"/>
        <v>152379</v>
      </c>
      <c r="LV11" s="22">
        <f t="shared" si="22"/>
        <v>1129349</v>
      </c>
      <c r="LW11" s="21">
        <f t="shared" si="23"/>
        <v>1288724</v>
      </c>
      <c r="LX11" s="160">
        <f t="shared" si="24"/>
        <v>1175410</v>
      </c>
    </row>
    <row r="12" spans="1:336" s="21" customFormat="1" ht="16.5" thickBot="1" x14ac:dyDescent="0.3">
      <c r="A12" s="18">
        <v>3</v>
      </c>
      <c r="B12" s="19" t="s">
        <v>185</v>
      </c>
      <c r="C12" s="20" t="s">
        <v>126</v>
      </c>
      <c r="D12" s="21">
        <v>1697093</v>
      </c>
      <c r="E12" s="21">
        <v>1715157</v>
      </c>
      <c r="F12" s="160">
        <v>1609013</v>
      </c>
      <c r="G12" s="21">
        <v>88017</v>
      </c>
      <c r="H12" s="21">
        <v>89208</v>
      </c>
      <c r="I12" s="160">
        <v>59538</v>
      </c>
      <c r="J12" s="21">
        <v>68085</v>
      </c>
      <c r="K12" s="21">
        <v>66780</v>
      </c>
      <c r="L12" s="160">
        <v>49384</v>
      </c>
      <c r="M12" s="21">
        <v>53274</v>
      </c>
      <c r="N12" s="21">
        <v>53546</v>
      </c>
      <c r="O12" s="160">
        <v>36844</v>
      </c>
      <c r="P12" s="21">
        <v>64233</v>
      </c>
      <c r="Q12" s="21">
        <v>65313</v>
      </c>
      <c r="R12" s="160">
        <v>52322</v>
      </c>
      <c r="S12" s="21">
        <v>87809</v>
      </c>
      <c r="T12" s="21">
        <v>88062</v>
      </c>
      <c r="U12" s="160">
        <v>68295</v>
      </c>
      <c r="V12" s="21">
        <v>66243</v>
      </c>
      <c r="W12" s="21">
        <v>77387</v>
      </c>
      <c r="X12" s="160">
        <v>52462</v>
      </c>
      <c r="Y12" s="21">
        <v>77590</v>
      </c>
      <c r="Z12" s="21">
        <v>88615</v>
      </c>
      <c r="AA12" s="160">
        <v>80851</v>
      </c>
      <c r="AB12" s="21">
        <f t="shared" si="0"/>
        <v>505251</v>
      </c>
      <c r="AC12" s="21">
        <f t="shared" si="0"/>
        <v>528911</v>
      </c>
      <c r="AD12" s="160">
        <f t="shared" si="0"/>
        <v>399696</v>
      </c>
      <c r="AE12" s="21">
        <v>213521</v>
      </c>
      <c r="AF12" s="21">
        <v>220407</v>
      </c>
      <c r="AG12" s="160">
        <v>172591</v>
      </c>
      <c r="AH12" s="21">
        <f t="shared" si="25"/>
        <v>2415865</v>
      </c>
      <c r="AI12" s="21">
        <f t="shared" si="25"/>
        <v>2464475</v>
      </c>
      <c r="AJ12" s="160">
        <f t="shared" si="26"/>
        <v>2181300</v>
      </c>
      <c r="AK12" s="21">
        <v>380704</v>
      </c>
      <c r="AL12" s="21">
        <v>489390</v>
      </c>
      <c r="AM12" s="160">
        <v>383996</v>
      </c>
      <c r="AN12" s="21">
        <v>181784</v>
      </c>
      <c r="AO12" s="21">
        <v>225819</v>
      </c>
      <c r="AP12" s="160">
        <v>181822</v>
      </c>
      <c r="AS12" s="160"/>
      <c r="AV12" s="160"/>
      <c r="AW12" s="21">
        <v>4810</v>
      </c>
      <c r="AX12" s="21">
        <v>4810</v>
      </c>
      <c r="AY12" s="160">
        <v>4510</v>
      </c>
      <c r="AZ12" s="21">
        <v>10795</v>
      </c>
      <c r="BA12" s="21">
        <v>10795</v>
      </c>
      <c r="BB12" s="160">
        <v>1718</v>
      </c>
      <c r="BC12" s="24">
        <f t="shared" si="27"/>
        <v>578093</v>
      </c>
      <c r="BD12" s="21">
        <f t="shared" si="28"/>
        <v>730814</v>
      </c>
      <c r="BE12" s="160">
        <f t="shared" si="29"/>
        <v>572046</v>
      </c>
      <c r="BF12" s="21">
        <v>669452</v>
      </c>
      <c r="BG12" s="21">
        <v>670087</v>
      </c>
      <c r="BH12" s="160">
        <v>549700</v>
      </c>
      <c r="BI12" s="21">
        <v>60586</v>
      </c>
      <c r="BJ12" s="21">
        <v>85986</v>
      </c>
      <c r="BK12" s="160">
        <v>49813</v>
      </c>
      <c r="BL12" s="21">
        <v>1848259</v>
      </c>
      <c r="BM12" s="21">
        <v>1849834</v>
      </c>
      <c r="BN12" s="160">
        <v>1479403</v>
      </c>
      <c r="BO12" s="21">
        <v>23336</v>
      </c>
      <c r="BP12" s="21">
        <v>31663</v>
      </c>
      <c r="BQ12" s="160">
        <v>7748</v>
      </c>
      <c r="BR12" s="21">
        <v>48000</v>
      </c>
      <c r="BS12" s="21">
        <v>48003</v>
      </c>
      <c r="BT12" s="160">
        <v>34696</v>
      </c>
      <c r="BU12" s="21">
        <v>77700</v>
      </c>
      <c r="BV12" s="21">
        <v>91310</v>
      </c>
      <c r="BW12" s="160">
        <v>57554</v>
      </c>
      <c r="BX12" s="21">
        <v>93246</v>
      </c>
      <c r="BY12" s="21">
        <v>92230</v>
      </c>
      <c r="BZ12" s="160">
        <v>64196</v>
      </c>
      <c r="CA12" s="21">
        <v>1736326</v>
      </c>
      <c r="CB12" s="21">
        <v>1863188</v>
      </c>
      <c r="CC12" s="160">
        <v>1731949</v>
      </c>
      <c r="CD12" s="22">
        <f t="shared" si="30"/>
        <v>4556905</v>
      </c>
      <c r="CE12" s="21">
        <f t="shared" si="31"/>
        <v>4732301</v>
      </c>
      <c r="CF12" s="160">
        <f t="shared" si="1"/>
        <v>3975059</v>
      </c>
      <c r="CG12" s="21">
        <v>880142</v>
      </c>
      <c r="CH12" s="21">
        <v>875970</v>
      </c>
      <c r="CI12" s="160">
        <v>816178</v>
      </c>
      <c r="CJ12" s="21">
        <v>1089155</v>
      </c>
      <c r="CK12" s="21">
        <v>1137890</v>
      </c>
      <c r="CL12" s="160">
        <v>1110703</v>
      </c>
      <c r="CO12" s="160"/>
      <c r="CP12" s="21">
        <v>15200</v>
      </c>
      <c r="CQ12" s="21">
        <v>15200</v>
      </c>
      <c r="CR12" s="160">
        <v>4863</v>
      </c>
      <c r="CS12" s="22">
        <f t="shared" si="32"/>
        <v>1984497</v>
      </c>
      <c r="CT12" s="21">
        <f t="shared" si="33"/>
        <v>2029060</v>
      </c>
      <c r="CU12" s="160">
        <f t="shared" si="2"/>
        <v>1931744</v>
      </c>
      <c r="CV12" s="21">
        <v>501845</v>
      </c>
      <c r="CW12" s="21">
        <v>501218</v>
      </c>
      <c r="CX12" s="160">
        <v>466535</v>
      </c>
      <c r="CY12" s="21">
        <v>123861</v>
      </c>
      <c r="CZ12" s="21">
        <v>123861</v>
      </c>
      <c r="DA12" s="160">
        <v>97967</v>
      </c>
      <c r="DB12" s="21">
        <v>332300</v>
      </c>
      <c r="DC12" s="21">
        <v>331987</v>
      </c>
      <c r="DD12" s="160">
        <v>257082</v>
      </c>
      <c r="DE12" s="21">
        <v>316655</v>
      </c>
      <c r="DF12" s="21">
        <v>316655</v>
      </c>
      <c r="DG12" s="160">
        <v>198429</v>
      </c>
      <c r="DH12" s="21">
        <v>120379</v>
      </c>
      <c r="DI12" s="21">
        <v>406656</v>
      </c>
      <c r="DJ12" s="160">
        <v>81170</v>
      </c>
      <c r="DK12" s="22">
        <f t="shared" si="3"/>
        <v>1395040</v>
      </c>
      <c r="DL12" s="21">
        <f t="shared" si="4"/>
        <v>1680377</v>
      </c>
      <c r="DM12" s="160">
        <f t="shared" si="5"/>
        <v>1101183</v>
      </c>
      <c r="DN12" s="21">
        <v>2540</v>
      </c>
      <c r="DO12" s="21">
        <v>2540</v>
      </c>
      <c r="DP12" s="160"/>
      <c r="DQ12" s="21">
        <v>413868</v>
      </c>
      <c r="DR12" s="21">
        <v>496780</v>
      </c>
      <c r="DS12" s="160">
        <v>384214</v>
      </c>
      <c r="DV12" s="160"/>
      <c r="DW12" s="21">
        <f t="shared" si="34"/>
        <v>416408</v>
      </c>
      <c r="DX12" s="21">
        <f t="shared" si="6"/>
        <v>499320</v>
      </c>
      <c r="DY12" s="160">
        <f t="shared" si="6"/>
        <v>384214</v>
      </c>
      <c r="EB12" s="160"/>
      <c r="EE12" s="160"/>
      <c r="EH12" s="160"/>
      <c r="EI12" s="21">
        <v>5806</v>
      </c>
      <c r="EJ12" s="21">
        <v>3306</v>
      </c>
      <c r="EK12" s="160">
        <v>1504</v>
      </c>
      <c r="EN12" s="160"/>
      <c r="EO12" s="22">
        <f t="shared" si="35"/>
        <v>5806</v>
      </c>
      <c r="EP12" s="21">
        <f t="shared" si="36"/>
        <v>3306</v>
      </c>
      <c r="EQ12" s="160">
        <f t="shared" si="37"/>
        <v>1504</v>
      </c>
      <c r="ER12" s="21">
        <v>27900</v>
      </c>
      <c r="ES12" s="21">
        <v>29053</v>
      </c>
      <c r="ET12" s="160">
        <v>17278</v>
      </c>
      <c r="EW12" s="160"/>
      <c r="EX12" s="21">
        <v>61682</v>
      </c>
      <c r="EY12" s="21">
        <v>61562</v>
      </c>
      <c r="EZ12" s="160">
        <v>33370</v>
      </c>
      <c r="FA12" s="21">
        <v>228000</v>
      </c>
      <c r="FB12" s="21">
        <v>209027</v>
      </c>
      <c r="FC12" s="160">
        <v>66390</v>
      </c>
      <c r="FD12" s="22">
        <f t="shared" si="38"/>
        <v>317582</v>
      </c>
      <c r="FE12" s="21">
        <f t="shared" si="39"/>
        <v>299642</v>
      </c>
      <c r="FF12" s="160">
        <f t="shared" si="40"/>
        <v>117038</v>
      </c>
      <c r="FI12" s="160"/>
      <c r="FJ12" s="21">
        <f t="shared" si="41"/>
        <v>0</v>
      </c>
      <c r="FK12" s="21">
        <f t="shared" si="41"/>
        <v>0</v>
      </c>
      <c r="FL12" s="160">
        <f t="shared" si="42"/>
        <v>0</v>
      </c>
      <c r="FM12" s="21">
        <v>220000</v>
      </c>
      <c r="FN12" s="21">
        <v>469587</v>
      </c>
      <c r="FO12" s="160">
        <v>469587</v>
      </c>
      <c r="FP12" s="22">
        <f t="shared" si="43"/>
        <v>220000</v>
      </c>
      <c r="FQ12" s="21">
        <f t="shared" si="44"/>
        <v>469587</v>
      </c>
      <c r="FR12" s="160">
        <f t="shared" si="45"/>
        <v>469587</v>
      </c>
      <c r="FS12" s="22">
        <f t="shared" si="7"/>
        <v>8896238</v>
      </c>
      <c r="FT12" s="21">
        <f t="shared" si="8"/>
        <v>9713593</v>
      </c>
      <c r="FU12" s="160">
        <f t="shared" si="9"/>
        <v>7980329</v>
      </c>
      <c r="FV12" s="21">
        <v>39735</v>
      </c>
      <c r="FW12" s="21">
        <v>39735</v>
      </c>
      <c r="FX12" s="160">
        <v>28024</v>
      </c>
      <c r="FY12" s="21">
        <v>2000</v>
      </c>
      <c r="FZ12" s="21">
        <v>2000</v>
      </c>
      <c r="GA12" s="160">
        <v>2000</v>
      </c>
      <c r="GD12" s="160"/>
      <c r="GE12" s="21">
        <v>508573</v>
      </c>
      <c r="GF12" s="21">
        <v>75130</v>
      </c>
      <c r="GG12" s="160">
        <v>75130</v>
      </c>
      <c r="GJ12" s="160"/>
      <c r="GK12" s="21">
        <f t="shared" si="46"/>
        <v>550308</v>
      </c>
      <c r="GL12" s="21">
        <f t="shared" si="47"/>
        <v>116865</v>
      </c>
      <c r="GM12" s="160">
        <f t="shared" si="48"/>
        <v>105154</v>
      </c>
      <c r="GP12" s="160"/>
      <c r="GQ12" s="22">
        <f t="shared" si="49"/>
        <v>0</v>
      </c>
      <c r="GR12" s="21">
        <f t="shared" si="50"/>
        <v>0</v>
      </c>
      <c r="GS12" s="160">
        <f t="shared" si="51"/>
        <v>0</v>
      </c>
      <c r="GV12" s="160"/>
      <c r="GX12" s="21">
        <v>105081</v>
      </c>
      <c r="GY12" s="160">
        <v>47767</v>
      </c>
      <c r="GZ12" s="22">
        <f t="shared" si="52"/>
        <v>0</v>
      </c>
      <c r="HA12" s="21">
        <f t="shared" si="53"/>
        <v>105081</v>
      </c>
      <c r="HB12" s="160">
        <f t="shared" si="54"/>
        <v>47767</v>
      </c>
      <c r="HE12" s="160"/>
      <c r="HH12" s="160"/>
      <c r="HI12" s="22">
        <f t="shared" si="55"/>
        <v>0</v>
      </c>
      <c r="HJ12" s="21">
        <f t="shared" si="56"/>
        <v>0</v>
      </c>
      <c r="HK12" s="160">
        <f t="shared" si="57"/>
        <v>0</v>
      </c>
      <c r="HN12" s="160"/>
      <c r="HQ12" s="160"/>
      <c r="HR12" s="22">
        <f t="shared" si="58"/>
        <v>0</v>
      </c>
      <c r="HS12" s="21">
        <f t="shared" si="59"/>
        <v>0</v>
      </c>
      <c r="HT12" s="160">
        <f t="shared" si="60"/>
        <v>0</v>
      </c>
      <c r="HV12" s="21">
        <v>29670</v>
      </c>
      <c r="HW12" s="160">
        <v>19669</v>
      </c>
      <c r="HX12" s="22">
        <f t="shared" si="61"/>
        <v>0</v>
      </c>
      <c r="HY12" s="21">
        <f t="shared" si="62"/>
        <v>29670</v>
      </c>
      <c r="HZ12" s="160">
        <f t="shared" si="63"/>
        <v>19669</v>
      </c>
      <c r="IA12" s="22">
        <f t="shared" si="64"/>
        <v>550308</v>
      </c>
      <c r="IB12" s="21">
        <f t="shared" si="11"/>
        <v>251616</v>
      </c>
      <c r="IC12" s="160">
        <f t="shared" si="11"/>
        <v>172590</v>
      </c>
      <c r="IF12" s="160"/>
      <c r="II12" s="160"/>
      <c r="IL12" s="160"/>
      <c r="IM12" s="22">
        <f t="shared" si="65"/>
        <v>0</v>
      </c>
      <c r="IN12" s="21">
        <f t="shared" si="66"/>
        <v>0</v>
      </c>
      <c r="IO12" s="160">
        <f t="shared" si="67"/>
        <v>0</v>
      </c>
      <c r="IR12" s="160"/>
      <c r="IU12" s="160"/>
      <c r="IX12" s="160"/>
      <c r="JA12" s="160"/>
      <c r="JB12" s="21">
        <f t="shared" si="68"/>
        <v>0</v>
      </c>
      <c r="JC12" s="21">
        <f t="shared" si="68"/>
        <v>0</v>
      </c>
      <c r="JD12" s="160">
        <f t="shared" si="69"/>
        <v>0</v>
      </c>
      <c r="JE12" s="22">
        <f t="shared" si="70"/>
        <v>0</v>
      </c>
      <c r="JF12" s="21">
        <f t="shared" si="71"/>
        <v>0</v>
      </c>
      <c r="JG12" s="160">
        <f t="shared" si="72"/>
        <v>0</v>
      </c>
      <c r="JJ12" s="160"/>
      <c r="JM12" s="160"/>
      <c r="JP12" s="160"/>
      <c r="JS12" s="160"/>
      <c r="JT12" s="22"/>
      <c r="JV12" s="160"/>
      <c r="JW12" s="22"/>
      <c r="JY12" s="160"/>
      <c r="JZ12" s="22">
        <f t="shared" si="73"/>
        <v>0</v>
      </c>
      <c r="KA12" s="21">
        <f t="shared" si="74"/>
        <v>0</v>
      </c>
      <c r="KB12" s="160">
        <f t="shared" si="75"/>
        <v>0</v>
      </c>
      <c r="KE12" s="160"/>
      <c r="KH12" s="160">
        <f>1415-45</f>
        <v>1370</v>
      </c>
      <c r="KI12" s="22">
        <f t="shared" si="76"/>
        <v>0</v>
      </c>
      <c r="KJ12" s="21">
        <f t="shared" si="13"/>
        <v>0</v>
      </c>
      <c r="KK12" s="160">
        <f t="shared" si="13"/>
        <v>1370</v>
      </c>
      <c r="KL12" s="22">
        <f t="shared" si="14"/>
        <v>0</v>
      </c>
      <c r="KM12" s="21">
        <f t="shared" si="14"/>
        <v>0</v>
      </c>
      <c r="KN12" s="160">
        <f t="shared" si="14"/>
        <v>1370</v>
      </c>
      <c r="KO12" s="21">
        <v>8324</v>
      </c>
      <c r="KP12" s="23">
        <v>8324</v>
      </c>
      <c r="KQ12" s="160"/>
      <c r="KR12" s="21">
        <v>2960</v>
      </c>
      <c r="KS12" s="23">
        <v>6760</v>
      </c>
      <c r="KT12" s="160">
        <v>2470</v>
      </c>
      <c r="KU12" s="23">
        <f t="shared" si="77"/>
        <v>11284</v>
      </c>
      <c r="KV12" s="23">
        <f t="shared" si="78"/>
        <v>15084</v>
      </c>
      <c r="KW12" s="160">
        <f t="shared" si="79"/>
        <v>2470</v>
      </c>
      <c r="KX12" s="115"/>
      <c r="KY12" s="23"/>
      <c r="KZ12" s="160"/>
      <c r="LA12" s="115"/>
      <c r="LB12" s="23"/>
      <c r="LC12" s="160"/>
      <c r="LD12" s="115"/>
      <c r="LE12" s="23">
        <v>1814</v>
      </c>
      <c r="LF12" s="160">
        <v>1643</v>
      </c>
      <c r="LG12" s="115">
        <f t="shared" si="80"/>
        <v>0</v>
      </c>
      <c r="LH12" s="23">
        <f t="shared" si="81"/>
        <v>1814</v>
      </c>
      <c r="LI12" s="160">
        <f t="shared" si="82"/>
        <v>1643</v>
      </c>
      <c r="LJ12" s="115"/>
      <c r="LK12" s="23"/>
      <c r="LL12" s="160"/>
      <c r="LM12" s="115">
        <f t="shared" si="83"/>
        <v>0</v>
      </c>
      <c r="LN12" s="132">
        <f t="shared" si="84"/>
        <v>0</v>
      </c>
      <c r="LO12" s="160">
        <f t="shared" si="85"/>
        <v>0</v>
      </c>
      <c r="LP12" s="115">
        <f t="shared" si="16"/>
        <v>11284</v>
      </c>
      <c r="LQ12" s="21">
        <f t="shared" si="17"/>
        <v>16898</v>
      </c>
      <c r="LR12" s="160">
        <f t="shared" si="18"/>
        <v>4113</v>
      </c>
      <c r="LS12" s="22">
        <f t="shared" si="19"/>
        <v>9457830</v>
      </c>
      <c r="LT12" s="21">
        <f t="shared" si="20"/>
        <v>9982107</v>
      </c>
      <c r="LU12" s="160">
        <f t="shared" si="21"/>
        <v>8158402</v>
      </c>
      <c r="LV12" s="22">
        <f t="shared" si="22"/>
        <v>12451788</v>
      </c>
      <c r="LW12" s="21">
        <f t="shared" si="23"/>
        <v>13177396</v>
      </c>
      <c r="LX12" s="160">
        <f t="shared" si="24"/>
        <v>10911748</v>
      </c>
    </row>
    <row r="13" spans="1:336" s="21" customFormat="1" ht="16.5" thickBot="1" x14ac:dyDescent="0.3">
      <c r="A13" s="18">
        <v>4</v>
      </c>
      <c r="B13" s="19" t="s">
        <v>186</v>
      </c>
      <c r="C13" s="20" t="s">
        <v>154</v>
      </c>
      <c r="D13" s="21">
        <v>2500</v>
      </c>
      <c r="E13" s="21">
        <v>2500</v>
      </c>
      <c r="F13" s="160"/>
      <c r="I13" s="160"/>
      <c r="L13" s="160"/>
      <c r="O13" s="160"/>
      <c r="R13" s="160"/>
      <c r="U13" s="160"/>
      <c r="X13" s="160"/>
      <c r="AA13" s="160"/>
      <c r="AB13" s="21">
        <f t="shared" si="0"/>
        <v>0</v>
      </c>
      <c r="AC13" s="21">
        <f t="shared" si="0"/>
        <v>0</v>
      </c>
      <c r="AD13" s="160">
        <f t="shared" si="0"/>
        <v>0</v>
      </c>
      <c r="AG13" s="160"/>
      <c r="AH13" s="21">
        <f t="shared" si="25"/>
        <v>2500</v>
      </c>
      <c r="AI13" s="21">
        <f t="shared" si="25"/>
        <v>2500</v>
      </c>
      <c r="AJ13" s="160">
        <f t="shared" si="26"/>
        <v>0</v>
      </c>
      <c r="AM13" s="160"/>
      <c r="AP13" s="160"/>
      <c r="AQ13" s="24"/>
      <c r="AS13" s="160"/>
      <c r="AT13" s="24"/>
      <c r="AV13" s="160"/>
      <c r="AY13" s="160"/>
      <c r="BB13" s="160"/>
      <c r="BC13" s="24">
        <f t="shared" si="27"/>
        <v>0</v>
      </c>
      <c r="BD13" s="21">
        <f t="shared" si="28"/>
        <v>0</v>
      </c>
      <c r="BE13" s="160">
        <f t="shared" si="29"/>
        <v>0</v>
      </c>
      <c r="BH13" s="160"/>
      <c r="BK13" s="160"/>
      <c r="BN13" s="160"/>
      <c r="BQ13" s="160"/>
      <c r="BT13" s="160"/>
      <c r="BW13" s="160"/>
      <c r="BZ13" s="160"/>
      <c r="CC13" s="160"/>
      <c r="CD13" s="22">
        <f t="shared" si="30"/>
        <v>0</v>
      </c>
      <c r="CE13" s="21">
        <f t="shared" si="31"/>
        <v>0</v>
      </c>
      <c r="CF13" s="160">
        <f t="shared" si="1"/>
        <v>0</v>
      </c>
      <c r="CI13" s="160"/>
      <c r="CL13" s="160"/>
      <c r="CO13" s="160"/>
      <c r="CR13" s="160"/>
      <c r="CS13" s="22">
        <f t="shared" si="32"/>
        <v>0</v>
      </c>
      <c r="CT13" s="21">
        <f t="shared" si="33"/>
        <v>0</v>
      </c>
      <c r="CU13" s="160">
        <f t="shared" si="2"/>
        <v>0</v>
      </c>
      <c r="CX13" s="160"/>
      <c r="DA13" s="160"/>
      <c r="DD13" s="160"/>
      <c r="DG13" s="160"/>
      <c r="DJ13" s="160"/>
      <c r="DK13" s="22">
        <f t="shared" si="3"/>
        <v>0</v>
      </c>
      <c r="DL13" s="21">
        <f t="shared" si="4"/>
        <v>0</v>
      </c>
      <c r="DM13" s="160">
        <f t="shared" si="5"/>
        <v>0</v>
      </c>
      <c r="DP13" s="160"/>
      <c r="DS13" s="160"/>
      <c r="DV13" s="160"/>
      <c r="DW13" s="21">
        <f t="shared" si="34"/>
        <v>0</v>
      </c>
      <c r="DX13" s="21">
        <f t="shared" si="6"/>
        <v>0</v>
      </c>
      <c r="DY13" s="160">
        <f t="shared" si="6"/>
        <v>0</v>
      </c>
      <c r="DZ13" s="21">
        <v>105000</v>
      </c>
      <c r="EA13" s="21">
        <v>93951</v>
      </c>
      <c r="EB13" s="160">
        <v>65507</v>
      </c>
      <c r="EC13" s="21">
        <v>180500</v>
      </c>
      <c r="ED13" s="21">
        <v>391549</v>
      </c>
      <c r="EE13" s="160">
        <v>188937</v>
      </c>
      <c r="EF13" s="21">
        <v>16800</v>
      </c>
      <c r="EG13" s="21">
        <v>800</v>
      </c>
      <c r="EH13" s="160">
        <v>42</v>
      </c>
      <c r="EK13" s="160"/>
      <c r="EN13" s="160"/>
      <c r="EO13" s="22">
        <f t="shared" si="35"/>
        <v>302300</v>
      </c>
      <c r="EP13" s="21">
        <f t="shared" si="36"/>
        <v>486300</v>
      </c>
      <c r="EQ13" s="160">
        <f t="shared" si="37"/>
        <v>254486</v>
      </c>
      <c r="ET13" s="160"/>
      <c r="EW13" s="160"/>
      <c r="EZ13" s="160"/>
      <c r="FC13" s="160"/>
      <c r="FD13" s="22">
        <f t="shared" si="38"/>
        <v>0</v>
      </c>
      <c r="FE13" s="21">
        <f t="shared" si="39"/>
        <v>0</v>
      </c>
      <c r="FF13" s="160">
        <f t="shared" si="40"/>
        <v>0</v>
      </c>
      <c r="FI13" s="160"/>
      <c r="FJ13" s="21">
        <f t="shared" si="41"/>
        <v>0</v>
      </c>
      <c r="FK13" s="21">
        <f t="shared" si="41"/>
        <v>0</v>
      </c>
      <c r="FL13" s="160">
        <f t="shared" si="42"/>
        <v>0</v>
      </c>
      <c r="FO13" s="160"/>
      <c r="FP13" s="22">
        <f t="shared" si="43"/>
        <v>0</v>
      </c>
      <c r="FQ13" s="21">
        <f t="shared" si="44"/>
        <v>0</v>
      </c>
      <c r="FR13" s="160">
        <f t="shared" si="45"/>
        <v>0</v>
      </c>
      <c r="FS13" s="22">
        <f t="shared" si="7"/>
        <v>302300</v>
      </c>
      <c r="FT13" s="21">
        <f t="shared" si="8"/>
        <v>486300</v>
      </c>
      <c r="FU13" s="160">
        <f t="shared" si="9"/>
        <v>254486</v>
      </c>
      <c r="FX13" s="160"/>
      <c r="GA13" s="160"/>
      <c r="GD13" s="160"/>
      <c r="GG13" s="160"/>
      <c r="GJ13" s="160"/>
      <c r="GK13" s="21">
        <f t="shared" si="46"/>
        <v>0</v>
      </c>
      <c r="GL13" s="21">
        <f t="shared" si="47"/>
        <v>0</v>
      </c>
      <c r="GM13" s="160">
        <f t="shared" si="48"/>
        <v>0</v>
      </c>
      <c r="GP13" s="160"/>
      <c r="GQ13" s="22">
        <f t="shared" si="49"/>
        <v>0</v>
      </c>
      <c r="GR13" s="21">
        <f t="shared" si="50"/>
        <v>0</v>
      </c>
      <c r="GS13" s="160">
        <f t="shared" si="51"/>
        <v>0</v>
      </c>
      <c r="GV13" s="160"/>
      <c r="GY13" s="160"/>
      <c r="GZ13" s="22">
        <f t="shared" si="52"/>
        <v>0</v>
      </c>
      <c r="HA13" s="21">
        <f t="shared" si="53"/>
        <v>0</v>
      </c>
      <c r="HB13" s="160">
        <f t="shared" si="54"/>
        <v>0</v>
      </c>
      <c r="HE13" s="160"/>
      <c r="HH13" s="160"/>
      <c r="HI13" s="22">
        <f t="shared" si="55"/>
        <v>0</v>
      </c>
      <c r="HJ13" s="21">
        <f t="shared" si="56"/>
        <v>0</v>
      </c>
      <c r="HK13" s="160">
        <f t="shared" si="57"/>
        <v>0</v>
      </c>
      <c r="HN13" s="160"/>
      <c r="HQ13" s="160"/>
      <c r="HR13" s="22">
        <f t="shared" si="58"/>
        <v>0</v>
      </c>
      <c r="HS13" s="21">
        <f t="shared" si="59"/>
        <v>0</v>
      </c>
      <c r="HT13" s="160">
        <f t="shared" si="60"/>
        <v>0</v>
      </c>
      <c r="HW13" s="160"/>
      <c r="HX13" s="22">
        <f t="shared" si="61"/>
        <v>0</v>
      </c>
      <c r="HY13" s="21">
        <f t="shared" si="62"/>
        <v>0</v>
      </c>
      <c r="HZ13" s="160">
        <f t="shared" si="63"/>
        <v>0</v>
      </c>
      <c r="IA13" s="22">
        <f t="shared" si="64"/>
        <v>0</v>
      </c>
      <c r="IB13" s="21">
        <f t="shared" si="11"/>
        <v>0</v>
      </c>
      <c r="IC13" s="160">
        <f t="shared" si="11"/>
        <v>0</v>
      </c>
      <c r="IF13" s="160"/>
      <c r="II13" s="160"/>
      <c r="IL13" s="160"/>
      <c r="IM13" s="22">
        <f t="shared" si="65"/>
        <v>0</v>
      </c>
      <c r="IN13" s="21">
        <f t="shared" si="66"/>
        <v>0</v>
      </c>
      <c r="IO13" s="160">
        <f t="shared" si="67"/>
        <v>0</v>
      </c>
      <c r="IR13" s="160"/>
      <c r="IU13" s="160"/>
      <c r="IX13" s="160"/>
      <c r="JA13" s="160"/>
      <c r="JB13" s="21">
        <f t="shared" si="68"/>
        <v>0</v>
      </c>
      <c r="JC13" s="21">
        <f t="shared" si="68"/>
        <v>0</v>
      </c>
      <c r="JD13" s="160">
        <f t="shared" si="69"/>
        <v>0</v>
      </c>
      <c r="JE13" s="22">
        <f t="shared" si="70"/>
        <v>0</v>
      </c>
      <c r="JF13" s="21">
        <f t="shared" si="71"/>
        <v>0</v>
      </c>
      <c r="JG13" s="160">
        <f t="shared" si="72"/>
        <v>0</v>
      </c>
      <c r="JJ13" s="160"/>
      <c r="JM13" s="160"/>
      <c r="JP13" s="160"/>
      <c r="JS13" s="160"/>
      <c r="JT13" s="22"/>
      <c r="JV13" s="160"/>
      <c r="JW13" s="22"/>
      <c r="JY13" s="160"/>
      <c r="JZ13" s="22">
        <f t="shared" si="73"/>
        <v>0</v>
      </c>
      <c r="KA13" s="21">
        <f t="shared" si="74"/>
        <v>0</v>
      </c>
      <c r="KB13" s="160">
        <f t="shared" si="75"/>
        <v>0</v>
      </c>
      <c r="KE13" s="160"/>
      <c r="KH13" s="160"/>
      <c r="KI13" s="22">
        <f t="shared" si="76"/>
        <v>0</v>
      </c>
      <c r="KJ13" s="21">
        <f t="shared" si="13"/>
        <v>0</v>
      </c>
      <c r="KK13" s="160">
        <f t="shared" si="13"/>
        <v>0</v>
      </c>
      <c r="KL13" s="22">
        <f t="shared" si="14"/>
        <v>0</v>
      </c>
      <c r="KM13" s="21">
        <f t="shared" si="14"/>
        <v>0</v>
      </c>
      <c r="KN13" s="160">
        <f t="shared" si="14"/>
        <v>0</v>
      </c>
      <c r="KP13" s="23"/>
      <c r="KQ13" s="160"/>
      <c r="KS13" s="23"/>
      <c r="KT13" s="160"/>
      <c r="KU13" s="115">
        <f t="shared" si="77"/>
        <v>0</v>
      </c>
      <c r="KV13" s="23">
        <f t="shared" si="78"/>
        <v>0</v>
      </c>
      <c r="KW13" s="160">
        <f t="shared" si="79"/>
        <v>0</v>
      </c>
      <c r="KX13" s="115"/>
      <c r="KY13" s="23"/>
      <c r="KZ13" s="160"/>
      <c r="LA13" s="115"/>
      <c r="LB13" s="23"/>
      <c r="LC13" s="160"/>
      <c r="LD13" s="115"/>
      <c r="LE13" s="23"/>
      <c r="LF13" s="160"/>
      <c r="LG13" s="115">
        <f t="shared" si="80"/>
        <v>0</v>
      </c>
      <c r="LH13" s="23">
        <f t="shared" si="81"/>
        <v>0</v>
      </c>
      <c r="LI13" s="160">
        <f t="shared" si="82"/>
        <v>0</v>
      </c>
      <c r="LJ13" s="115"/>
      <c r="LK13" s="23"/>
      <c r="LL13" s="160"/>
      <c r="LM13" s="115">
        <f t="shared" si="83"/>
        <v>0</v>
      </c>
      <c r="LN13" s="132">
        <f t="shared" si="84"/>
        <v>0</v>
      </c>
      <c r="LO13" s="160">
        <f t="shared" si="85"/>
        <v>0</v>
      </c>
      <c r="LP13" s="115">
        <f t="shared" si="16"/>
        <v>0</v>
      </c>
      <c r="LQ13" s="21">
        <f t="shared" si="17"/>
        <v>0</v>
      </c>
      <c r="LR13" s="160">
        <f t="shared" si="18"/>
        <v>0</v>
      </c>
      <c r="LS13" s="22">
        <f t="shared" si="19"/>
        <v>302300</v>
      </c>
      <c r="LT13" s="21">
        <f t="shared" si="20"/>
        <v>486300</v>
      </c>
      <c r="LU13" s="160">
        <f t="shared" si="21"/>
        <v>254486</v>
      </c>
      <c r="LV13" s="22">
        <f t="shared" si="22"/>
        <v>304800</v>
      </c>
      <c r="LW13" s="21">
        <f t="shared" si="23"/>
        <v>488800</v>
      </c>
      <c r="LX13" s="160">
        <f t="shared" si="24"/>
        <v>254486</v>
      </c>
    </row>
    <row r="14" spans="1:336" s="29" customFormat="1" x14ac:dyDescent="0.25">
      <c r="A14" s="26">
        <v>5</v>
      </c>
      <c r="B14" s="27" t="s">
        <v>187</v>
      </c>
      <c r="C14" s="28" t="s">
        <v>155</v>
      </c>
      <c r="F14" s="161"/>
      <c r="I14" s="161"/>
      <c r="L14" s="161"/>
      <c r="O14" s="161"/>
      <c r="R14" s="161"/>
      <c r="U14" s="161"/>
      <c r="X14" s="161"/>
      <c r="AA14" s="161"/>
      <c r="AB14" s="29">
        <f t="shared" si="0"/>
        <v>0</v>
      </c>
      <c r="AC14" s="29">
        <f t="shared" si="0"/>
        <v>0</v>
      </c>
      <c r="AD14" s="178">
        <f t="shared" si="0"/>
        <v>0</v>
      </c>
      <c r="AG14" s="161"/>
      <c r="AH14" s="29">
        <f t="shared" si="25"/>
        <v>0</v>
      </c>
      <c r="AI14" s="29">
        <f t="shared" si="25"/>
        <v>0</v>
      </c>
      <c r="AJ14" s="178">
        <f t="shared" si="26"/>
        <v>0</v>
      </c>
      <c r="AM14" s="161"/>
      <c r="AP14" s="161"/>
      <c r="AQ14" s="32"/>
      <c r="AS14" s="161"/>
      <c r="AT14" s="32"/>
      <c r="AV14" s="161"/>
      <c r="AY14" s="161"/>
      <c r="BB14" s="161"/>
      <c r="BC14" s="152">
        <f t="shared" si="27"/>
        <v>0</v>
      </c>
      <c r="BD14" s="135">
        <f t="shared" si="28"/>
        <v>0</v>
      </c>
      <c r="BE14" s="178">
        <f t="shared" si="29"/>
        <v>0</v>
      </c>
      <c r="BH14" s="161"/>
      <c r="BK14" s="161"/>
      <c r="BN14" s="161"/>
      <c r="BQ14" s="161"/>
      <c r="BT14" s="161"/>
      <c r="BW14" s="161"/>
      <c r="BZ14" s="161"/>
      <c r="CC14" s="161"/>
      <c r="CD14" s="30">
        <f t="shared" si="30"/>
        <v>0</v>
      </c>
      <c r="CE14" s="29">
        <f t="shared" si="31"/>
        <v>0</v>
      </c>
      <c r="CF14" s="178">
        <f t="shared" si="1"/>
        <v>0</v>
      </c>
      <c r="CI14" s="161"/>
      <c r="CL14" s="161"/>
      <c r="CO14" s="161"/>
      <c r="CR14" s="161"/>
      <c r="CS14" s="30">
        <f t="shared" si="32"/>
        <v>0</v>
      </c>
      <c r="CT14" s="29">
        <f t="shared" si="33"/>
        <v>0</v>
      </c>
      <c r="CU14" s="178">
        <f t="shared" si="2"/>
        <v>0</v>
      </c>
      <c r="CX14" s="161"/>
      <c r="DA14" s="161"/>
      <c r="DD14" s="161"/>
      <c r="DG14" s="161"/>
      <c r="DJ14" s="161"/>
      <c r="DK14" s="30">
        <f t="shared" si="3"/>
        <v>0</v>
      </c>
      <c r="DL14" s="29">
        <f t="shared" si="4"/>
        <v>0</v>
      </c>
      <c r="DM14" s="178">
        <f t="shared" si="5"/>
        <v>0</v>
      </c>
      <c r="DP14" s="161"/>
      <c r="DS14" s="161"/>
      <c r="DV14" s="161"/>
      <c r="DW14" s="29">
        <f t="shared" si="34"/>
        <v>0</v>
      </c>
      <c r="DX14" s="29">
        <f t="shared" si="6"/>
        <v>0</v>
      </c>
      <c r="DY14" s="178">
        <f t="shared" si="6"/>
        <v>0</v>
      </c>
      <c r="EB14" s="161"/>
      <c r="EE14" s="161"/>
      <c r="EH14" s="161"/>
      <c r="EK14" s="161"/>
      <c r="EN14" s="161"/>
      <c r="EO14" s="30">
        <f t="shared" si="35"/>
        <v>0</v>
      </c>
      <c r="EP14" s="29">
        <f t="shared" si="36"/>
        <v>0</v>
      </c>
      <c r="EQ14" s="178">
        <f t="shared" si="37"/>
        <v>0</v>
      </c>
      <c r="ET14" s="161"/>
      <c r="EW14" s="161"/>
      <c r="EZ14" s="161"/>
      <c r="FC14" s="161"/>
      <c r="FD14" s="30">
        <f t="shared" si="38"/>
        <v>0</v>
      </c>
      <c r="FE14" s="29">
        <f t="shared" si="39"/>
        <v>0</v>
      </c>
      <c r="FF14" s="178">
        <f t="shared" si="40"/>
        <v>0</v>
      </c>
      <c r="FI14" s="161"/>
      <c r="FJ14" s="29">
        <f t="shared" si="41"/>
        <v>0</v>
      </c>
      <c r="FK14" s="29">
        <f t="shared" si="41"/>
        <v>0</v>
      </c>
      <c r="FL14" s="178">
        <f t="shared" si="42"/>
        <v>0</v>
      </c>
      <c r="FO14" s="161"/>
      <c r="FP14" s="30">
        <f t="shared" si="43"/>
        <v>0</v>
      </c>
      <c r="FQ14" s="29">
        <f t="shared" si="44"/>
        <v>0</v>
      </c>
      <c r="FR14" s="178">
        <f t="shared" si="45"/>
        <v>0</v>
      </c>
      <c r="FS14" s="30">
        <f t="shared" si="7"/>
        <v>0</v>
      </c>
      <c r="FT14" s="29">
        <f t="shared" si="8"/>
        <v>0</v>
      </c>
      <c r="FU14" s="178">
        <f t="shared" si="9"/>
        <v>0</v>
      </c>
      <c r="FX14" s="161"/>
      <c r="GA14" s="161"/>
      <c r="GD14" s="161"/>
      <c r="GG14" s="161"/>
      <c r="GJ14" s="161"/>
      <c r="GK14" s="29">
        <f t="shared" si="46"/>
        <v>0</v>
      </c>
      <c r="GL14" s="29">
        <f t="shared" si="47"/>
        <v>0</v>
      </c>
      <c r="GM14" s="161">
        <f t="shared" si="48"/>
        <v>0</v>
      </c>
      <c r="GP14" s="161"/>
      <c r="GQ14" s="30">
        <f t="shared" si="49"/>
        <v>0</v>
      </c>
      <c r="GR14" s="29">
        <f t="shared" si="50"/>
        <v>0</v>
      </c>
      <c r="GS14" s="178">
        <f t="shared" si="51"/>
        <v>0</v>
      </c>
      <c r="GV14" s="161"/>
      <c r="GY14" s="161"/>
      <c r="GZ14" s="30">
        <f t="shared" si="52"/>
        <v>0</v>
      </c>
      <c r="HA14" s="29">
        <f t="shared" si="53"/>
        <v>0</v>
      </c>
      <c r="HB14" s="178">
        <f t="shared" si="54"/>
        <v>0</v>
      </c>
      <c r="HE14" s="161"/>
      <c r="HH14" s="161"/>
      <c r="HI14" s="30">
        <f t="shared" si="55"/>
        <v>0</v>
      </c>
      <c r="HJ14" s="29">
        <f t="shared" si="56"/>
        <v>0</v>
      </c>
      <c r="HK14" s="178">
        <f t="shared" si="57"/>
        <v>0</v>
      </c>
      <c r="HN14" s="161"/>
      <c r="HQ14" s="161"/>
      <c r="HR14" s="30">
        <f t="shared" si="58"/>
        <v>0</v>
      </c>
      <c r="HS14" s="29">
        <f t="shared" si="59"/>
        <v>0</v>
      </c>
      <c r="HT14" s="178">
        <f t="shared" si="60"/>
        <v>0</v>
      </c>
      <c r="HW14" s="161"/>
      <c r="HX14" s="30">
        <f t="shared" si="61"/>
        <v>0</v>
      </c>
      <c r="HY14" s="29">
        <f t="shared" si="62"/>
        <v>0</v>
      </c>
      <c r="HZ14" s="178">
        <f t="shared" si="63"/>
        <v>0</v>
      </c>
      <c r="IA14" s="30">
        <f t="shared" si="64"/>
        <v>0</v>
      </c>
      <c r="IB14" s="29">
        <f t="shared" si="11"/>
        <v>0</v>
      </c>
      <c r="IC14" s="178">
        <f t="shared" si="11"/>
        <v>0</v>
      </c>
      <c r="IF14" s="161"/>
      <c r="II14" s="161"/>
      <c r="IL14" s="161"/>
      <c r="IM14" s="30">
        <f t="shared" si="65"/>
        <v>0</v>
      </c>
      <c r="IN14" s="29">
        <f t="shared" si="66"/>
        <v>0</v>
      </c>
      <c r="IO14" s="178">
        <f t="shared" si="67"/>
        <v>0</v>
      </c>
      <c r="IR14" s="161"/>
      <c r="IU14" s="161"/>
      <c r="IX14" s="161"/>
      <c r="JA14" s="161"/>
      <c r="JB14" s="29">
        <f t="shared" si="68"/>
        <v>0</v>
      </c>
      <c r="JC14" s="29">
        <f t="shared" si="68"/>
        <v>0</v>
      </c>
      <c r="JD14" s="178">
        <f t="shared" si="69"/>
        <v>0</v>
      </c>
      <c r="JE14" s="30">
        <f t="shared" si="70"/>
        <v>0</v>
      </c>
      <c r="JF14" s="29">
        <f t="shared" si="71"/>
        <v>0</v>
      </c>
      <c r="JG14" s="178">
        <f t="shared" si="72"/>
        <v>0</v>
      </c>
      <c r="JJ14" s="161"/>
      <c r="JM14" s="161"/>
      <c r="JP14" s="161"/>
      <c r="JS14" s="161"/>
      <c r="JT14" s="30"/>
      <c r="JV14" s="161"/>
      <c r="JW14" s="30"/>
      <c r="JY14" s="161"/>
      <c r="JZ14" s="30">
        <f t="shared" si="73"/>
        <v>0</v>
      </c>
      <c r="KA14" s="29">
        <f t="shared" si="74"/>
        <v>0</v>
      </c>
      <c r="KB14" s="161">
        <f t="shared" si="75"/>
        <v>0</v>
      </c>
      <c r="KE14" s="161"/>
      <c r="KH14" s="161"/>
      <c r="KI14" s="30">
        <f t="shared" si="76"/>
        <v>0</v>
      </c>
      <c r="KJ14" s="29">
        <f t="shared" si="13"/>
        <v>0</v>
      </c>
      <c r="KK14" s="178">
        <f t="shared" si="13"/>
        <v>0</v>
      </c>
      <c r="KL14" s="30">
        <f t="shared" si="14"/>
        <v>0</v>
      </c>
      <c r="KM14" s="29">
        <f t="shared" si="14"/>
        <v>0</v>
      </c>
      <c r="KN14" s="178">
        <f t="shared" si="14"/>
        <v>0</v>
      </c>
      <c r="KP14" s="31"/>
      <c r="KQ14" s="161"/>
      <c r="KS14" s="31"/>
      <c r="KT14" s="161"/>
      <c r="KU14" s="116">
        <f t="shared" si="77"/>
        <v>0</v>
      </c>
      <c r="KV14" s="31">
        <f t="shared" si="78"/>
        <v>0</v>
      </c>
      <c r="KW14" s="161">
        <f t="shared" si="79"/>
        <v>0</v>
      </c>
      <c r="KX14" s="116"/>
      <c r="KY14" s="31"/>
      <c r="KZ14" s="161"/>
      <c r="LA14" s="116"/>
      <c r="LB14" s="31"/>
      <c r="LC14" s="161"/>
      <c r="LD14" s="130"/>
      <c r="LE14" s="192"/>
      <c r="LF14" s="161"/>
      <c r="LG14" s="130">
        <f t="shared" si="80"/>
        <v>0</v>
      </c>
      <c r="LH14" s="192">
        <f t="shared" si="81"/>
        <v>0</v>
      </c>
      <c r="LI14" s="178">
        <f t="shared" si="82"/>
        <v>0</v>
      </c>
      <c r="LJ14" s="116"/>
      <c r="LK14" s="31"/>
      <c r="LL14" s="161"/>
      <c r="LM14" s="130">
        <f t="shared" si="83"/>
        <v>0</v>
      </c>
      <c r="LN14" s="143">
        <f t="shared" si="84"/>
        <v>0</v>
      </c>
      <c r="LO14" s="178">
        <f t="shared" si="85"/>
        <v>0</v>
      </c>
      <c r="LP14" s="130">
        <f t="shared" si="16"/>
        <v>0</v>
      </c>
      <c r="LQ14" s="29">
        <f t="shared" si="17"/>
        <v>0</v>
      </c>
      <c r="LR14" s="178">
        <f t="shared" si="18"/>
        <v>0</v>
      </c>
      <c r="LS14" s="30">
        <f t="shared" si="19"/>
        <v>0</v>
      </c>
      <c r="LT14" s="29">
        <f t="shared" si="20"/>
        <v>0</v>
      </c>
      <c r="LU14" s="178">
        <f t="shared" si="21"/>
        <v>0</v>
      </c>
      <c r="LV14" s="30">
        <f t="shared" si="22"/>
        <v>0</v>
      </c>
      <c r="LW14" s="29">
        <f t="shared" si="23"/>
        <v>0</v>
      </c>
      <c r="LX14" s="178">
        <f t="shared" si="24"/>
        <v>0</v>
      </c>
    </row>
    <row r="15" spans="1:336" s="36" customFormat="1" x14ac:dyDescent="0.25">
      <c r="A15" s="33">
        <v>6</v>
      </c>
      <c r="B15" s="34" t="s">
        <v>265</v>
      </c>
      <c r="C15" s="35" t="s">
        <v>266</v>
      </c>
      <c r="E15" s="36">
        <v>42558</v>
      </c>
      <c r="F15" s="161">
        <v>42558</v>
      </c>
      <c r="H15" s="36">
        <v>3842</v>
      </c>
      <c r="I15" s="161">
        <v>3842</v>
      </c>
      <c r="K15" s="36">
        <v>2903</v>
      </c>
      <c r="L15" s="161">
        <v>2903</v>
      </c>
      <c r="N15" s="36">
        <v>4087</v>
      </c>
      <c r="O15" s="161">
        <v>4087</v>
      </c>
      <c r="Q15" s="36">
        <v>3327</v>
      </c>
      <c r="R15" s="161">
        <v>3327</v>
      </c>
      <c r="T15" s="36">
        <v>2622</v>
      </c>
      <c r="U15" s="161">
        <v>2622</v>
      </c>
      <c r="W15" s="36">
        <v>5151</v>
      </c>
      <c r="X15" s="161">
        <v>5151</v>
      </c>
      <c r="Z15" s="36">
        <v>6878</v>
      </c>
      <c r="AA15" s="161">
        <v>6878</v>
      </c>
      <c r="AB15" s="36">
        <f t="shared" si="0"/>
        <v>0</v>
      </c>
      <c r="AC15" s="36">
        <f t="shared" si="0"/>
        <v>28810</v>
      </c>
      <c r="AD15" s="179">
        <f t="shared" si="0"/>
        <v>28810</v>
      </c>
      <c r="AF15" s="36">
        <v>8223</v>
      </c>
      <c r="AG15" s="161">
        <v>8223</v>
      </c>
      <c r="AH15" s="36">
        <f t="shared" si="25"/>
        <v>0</v>
      </c>
      <c r="AI15" s="36">
        <f t="shared" si="25"/>
        <v>79591</v>
      </c>
      <c r="AJ15" s="179">
        <f t="shared" si="26"/>
        <v>79591</v>
      </c>
      <c r="AM15" s="161"/>
      <c r="AP15" s="161"/>
      <c r="AQ15" s="39"/>
      <c r="AS15" s="161"/>
      <c r="AT15" s="39"/>
      <c r="AV15" s="161"/>
      <c r="AY15" s="161"/>
      <c r="BB15" s="161"/>
      <c r="BC15" s="39">
        <f t="shared" si="27"/>
        <v>0</v>
      </c>
      <c r="BD15" s="36">
        <f t="shared" si="28"/>
        <v>0</v>
      </c>
      <c r="BE15" s="179">
        <f t="shared" si="29"/>
        <v>0</v>
      </c>
      <c r="BH15" s="161"/>
      <c r="BK15" s="161"/>
      <c r="BN15" s="161"/>
      <c r="BQ15" s="161"/>
      <c r="BT15" s="161"/>
      <c r="BW15" s="161"/>
      <c r="BZ15" s="161"/>
      <c r="CC15" s="161"/>
      <c r="CD15" s="37">
        <f t="shared" si="30"/>
        <v>0</v>
      </c>
      <c r="CE15" s="36">
        <f t="shared" si="31"/>
        <v>0</v>
      </c>
      <c r="CF15" s="179">
        <f t="shared" si="1"/>
        <v>0</v>
      </c>
      <c r="CI15" s="161"/>
      <c r="CL15" s="161"/>
      <c r="CO15" s="161"/>
      <c r="CR15" s="161"/>
      <c r="CS15" s="37">
        <f t="shared" si="32"/>
        <v>0</v>
      </c>
      <c r="CT15" s="36">
        <f t="shared" si="33"/>
        <v>0</v>
      </c>
      <c r="CU15" s="179">
        <f t="shared" si="2"/>
        <v>0</v>
      </c>
      <c r="CX15" s="161"/>
      <c r="DA15" s="161"/>
      <c r="DD15" s="161"/>
      <c r="DG15" s="161"/>
      <c r="DJ15" s="161"/>
      <c r="DK15" s="37">
        <f t="shared" si="3"/>
        <v>0</v>
      </c>
      <c r="DL15" s="36">
        <f t="shared" si="4"/>
        <v>0</v>
      </c>
      <c r="DM15" s="179">
        <f t="shared" si="5"/>
        <v>0</v>
      </c>
      <c r="DP15" s="161"/>
      <c r="DQ15" s="36">
        <v>2517945</v>
      </c>
      <c r="DR15" s="36">
        <v>2625838</v>
      </c>
      <c r="DS15" s="161">
        <v>2625838</v>
      </c>
      <c r="DV15" s="161"/>
      <c r="DW15" s="36">
        <f t="shared" si="34"/>
        <v>2517945</v>
      </c>
      <c r="DX15" s="36">
        <f t="shared" si="6"/>
        <v>2625838</v>
      </c>
      <c r="DY15" s="179">
        <f t="shared" si="6"/>
        <v>2625838</v>
      </c>
      <c r="EB15" s="161"/>
      <c r="EE15" s="161"/>
      <c r="EH15" s="161"/>
      <c r="EK15" s="161"/>
      <c r="EN15" s="161"/>
      <c r="EO15" s="37">
        <f t="shared" si="35"/>
        <v>0</v>
      </c>
      <c r="EP15" s="36">
        <f t="shared" si="36"/>
        <v>0</v>
      </c>
      <c r="EQ15" s="179">
        <f t="shared" si="37"/>
        <v>0</v>
      </c>
      <c r="ET15" s="161"/>
      <c r="EW15" s="161"/>
      <c r="EZ15" s="161"/>
      <c r="FC15" s="161"/>
      <c r="FD15" s="37">
        <f t="shared" si="38"/>
        <v>0</v>
      </c>
      <c r="FE15" s="36">
        <f t="shared" si="39"/>
        <v>0</v>
      </c>
      <c r="FF15" s="179">
        <f t="shared" si="40"/>
        <v>0</v>
      </c>
      <c r="FI15" s="161"/>
      <c r="FJ15" s="36">
        <f t="shared" si="41"/>
        <v>0</v>
      </c>
      <c r="FK15" s="36">
        <f t="shared" si="41"/>
        <v>0</v>
      </c>
      <c r="FL15" s="179">
        <f t="shared" si="42"/>
        <v>0</v>
      </c>
      <c r="FO15" s="161"/>
      <c r="FP15" s="37">
        <f t="shared" si="43"/>
        <v>0</v>
      </c>
      <c r="FQ15" s="36">
        <f t="shared" si="44"/>
        <v>0</v>
      </c>
      <c r="FR15" s="179">
        <f t="shared" si="45"/>
        <v>0</v>
      </c>
      <c r="FS15" s="37">
        <f t="shared" si="7"/>
        <v>2517945</v>
      </c>
      <c r="FT15" s="36">
        <f t="shared" si="8"/>
        <v>2625838</v>
      </c>
      <c r="FU15" s="179">
        <f t="shared" si="9"/>
        <v>2625838</v>
      </c>
      <c r="FX15" s="161"/>
      <c r="GA15" s="161"/>
      <c r="GD15" s="161"/>
      <c r="GG15" s="161"/>
      <c r="GJ15" s="161"/>
      <c r="GK15" s="36">
        <f t="shared" si="46"/>
        <v>0</v>
      </c>
      <c r="GL15" s="36">
        <f t="shared" si="47"/>
        <v>0</v>
      </c>
      <c r="GM15" s="161">
        <f t="shared" si="48"/>
        <v>0</v>
      </c>
      <c r="GP15" s="161"/>
      <c r="GQ15" s="37">
        <f t="shared" si="49"/>
        <v>0</v>
      </c>
      <c r="GR15" s="36">
        <f t="shared" si="50"/>
        <v>0</v>
      </c>
      <c r="GS15" s="179">
        <f t="shared" si="51"/>
        <v>0</v>
      </c>
      <c r="GV15" s="161"/>
      <c r="GY15" s="161"/>
      <c r="GZ15" s="37">
        <f t="shared" si="52"/>
        <v>0</v>
      </c>
      <c r="HA15" s="36">
        <f t="shared" si="53"/>
        <v>0</v>
      </c>
      <c r="HB15" s="179">
        <f t="shared" si="54"/>
        <v>0</v>
      </c>
      <c r="HE15" s="161"/>
      <c r="HH15" s="161"/>
      <c r="HI15" s="37">
        <f t="shared" si="55"/>
        <v>0</v>
      </c>
      <c r="HJ15" s="36">
        <f t="shared" si="56"/>
        <v>0</v>
      </c>
      <c r="HK15" s="179">
        <f t="shared" si="57"/>
        <v>0</v>
      </c>
      <c r="HN15" s="161"/>
      <c r="HQ15" s="161"/>
      <c r="HR15" s="37">
        <f t="shared" si="58"/>
        <v>0</v>
      </c>
      <c r="HS15" s="36">
        <f t="shared" si="59"/>
        <v>0</v>
      </c>
      <c r="HT15" s="179">
        <f t="shared" si="60"/>
        <v>0</v>
      </c>
      <c r="HW15" s="161"/>
      <c r="HX15" s="37">
        <f t="shared" si="61"/>
        <v>0</v>
      </c>
      <c r="HY15" s="36">
        <f t="shared" si="62"/>
        <v>0</v>
      </c>
      <c r="HZ15" s="179">
        <f t="shared" si="63"/>
        <v>0</v>
      </c>
      <c r="IA15" s="37">
        <f t="shared" si="64"/>
        <v>0</v>
      </c>
      <c r="IB15" s="36">
        <f t="shared" si="11"/>
        <v>0</v>
      </c>
      <c r="IC15" s="179">
        <f t="shared" si="11"/>
        <v>0</v>
      </c>
      <c r="IF15" s="161"/>
      <c r="II15" s="161"/>
      <c r="IL15" s="161"/>
      <c r="IM15" s="37">
        <f t="shared" si="65"/>
        <v>0</v>
      </c>
      <c r="IN15" s="36">
        <f t="shared" si="66"/>
        <v>0</v>
      </c>
      <c r="IO15" s="179">
        <f t="shared" si="67"/>
        <v>0</v>
      </c>
      <c r="IR15" s="161"/>
      <c r="IU15" s="161"/>
      <c r="IX15" s="161"/>
      <c r="JA15" s="161"/>
      <c r="JB15" s="36">
        <f t="shared" si="68"/>
        <v>0</v>
      </c>
      <c r="JC15" s="36">
        <f t="shared" si="68"/>
        <v>0</v>
      </c>
      <c r="JD15" s="179">
        <f t="shared" si="69"/>
        <v>0</v>
      </c>
      <c r="JE15" s="37">
        <f t="shared" si="70"/>
        <v>0</v>
      </c>
      <c r="JF15" s="36">
        <f t="shared" si="71"/>
        <v>0</v>
      </c>
      <c r="JG15" s="179">
        <f t="shared" si="72"/>
        <v>0</v>
      </c>
      <c r="JJ15" s="161"/>
      <c r="JM15" s="161"/>
      <c r="JP15" s="161"/>
      <c r="JS15" s="161"/>
      <c r="JT15" s="37"/>
      <c r="JV15" s="161"/>
      <c r="JW15" s="37"/>
      <c r="JY15" s="161"/>
      <c r="JZ15" s="37">
        <f t="shared" si="73"/>
        <v>0</v>
      </c>
      <c r="KA15" s="36">
        <f t="shared" si="74"/>
        <v>0</v>
      </c>
      <c r="KB15" s="161">
        <f t="shared" si="75"/>
        <v>0</v>
      </c>
      <c r="KE15" s="161"/>
      <c r="KH15" s="161"/>
      <c r="KI15" s="37">
        <f t="shared" si="76"/>
        <v>0</v>
      </c>
      <c r="KJ15" s="36">
        <f t="shared" si="13"/>
        <v>0</v>
      </c>
      <c r="KK15" s="179">
        <f t="shared" si="13"/>
        <v>0</v>
      </c>
      <c r="KL15" s="37">
        <f t="shared" si="14"/>
        <v>0</v>
      </c>
      <c r="KM15" s="36">
        <f t="shared" si="14"/>
        <v>0</v>
      </c>
      <c r="KN15" s="179">
        <f t="shared" si="14"/>
        <v>0</v>
      </c>
      <c r="KP15" s="38"/>
      <c r="KQ15" s="161"/>
      <c r="KS15" s="38"/>
      <c r="KT15" s="161"/>
      <c r="KU15" s="117">
        <f t="shared" si="77"/>
        <v>0</v>
      </c>
      <c r="KV15" s="38">
        <f t="shared" si="78"/>
        <v>0</v>
      </c>
      <c r="KW15" s="161">
        <f t="shared" si="79"/>
        <v>0</v>
      </c>
      <c r="KX15" s="117"/>
      <c r="KY15" s="38"/>
      <c r="KZ15" s="161"/>
      <c r="LA15" s="117"/>
      <c r="LB15" s="38"/>
      <c r="LC15" s="161"/>
      <c r="LD15" s="117"/>
      <c r="LE15" s="38"/>
      <c r="LF15" s="161"/>
      <c r="LG15" s="117">
        <f t="shared" si="80"/>
        <v>0</v>
      </c>
      <c r="LH15" s="38">
        <f t="shared" si="81"/>
        <v>0</v>
      </c>
      <c r="LI15" s="179">
        <f t="shared" si="82"/>
        <v>0</v>
      </c>
      <c r="LJ15" s="117"/>
      <c r="LK15" s="38"/>
      <c r="LL15" s="161"/>
      <c r="LM15" s="117">
        <f t="shared" si="83"/>
        <v>0</v>
      </c>
      <c r="LN15" s="144">
        <f t="shared" si="84"/>
        <v>0</v>
      </c>
      <c r="LO15" s="179">
        <f t="shared" si="85"/>
        <v>0</v>
      </c>
      <c r="LP15" s="117">
        <f t="shared" si="16"/>
        <v>0</v>
      </c>
      <c r="LQ15" s="36">
        <f t="shared" si="17"/>
        <v>0</v>
      </c>
      <c r="LR15" s="179">
        <f t="shared" si="18"/>
        <v>0</v>
      </c>
      <c r="LS15" s="37">
        <f t="shared" si="19"/>
        <v>2517945</v>
      </c>
      <c r="LT15" s="36">
        <f t="shared" si="20"/>
        <v>2625838</v>
      </c>
      <c r="LU15" s="179">
        <f t="shared" si="21"/>
        <v>2625838</v>
      </c>
      <c r="LV15" s="37">
        <f t="shared" si="22"/>
        <v>2517945</v>
      </c>
      <c r="LW15" s="36">
        <f t="shared" si="23"/>
        <v>2705429</v>
      </c>
      <c r="LX15" s="179">
        <f t="shared" si="24"/>
        <v>2705429</v>
      </c>
    </row>
    <row r="16" spans="1:336" s="36" customFormat="1" x14ac:dyDescent="0.25">
      <c r="A16" s="33">
        <v>7</v>
      </c>
      <c r="B16" s="34" t="s">
        <v>188</v>
      </c>
      <c r="C16" s="35" t="s">
        <v>156</v>
      </c>
      <c r="F16" s="161"/>
      <c r="I16" s="161"/>
      <c r="L16" s="161"/>
      <c r="O16" s="161"/>
      <c r="R16" s="161"/>
      <c r="U16" s="161"/>
      <c r="X16" s="161"/>
      <c r="AA16" s="161"/>
      <c r="AB16" s="36">
        <f t="shared" si="0"/>
        <v>0</v>
      </c>
      <c r="AC16" s="36">
        <f t="shared" si="0"/>
        <v>0</v>
      </c>
      <c r="AD16" s="179">
        <f t="shared" si="0"/>
        <v>0</v>
      </c>
      <c r="AG16" s="161"/>
      <c r="AH16" s="36">
        <f t="shared" si="25"/>
        <v>0</v>
      </c>
      <c r="AI16" s="36">
        <f t="shared" si="25"/>
        <v>0</v>
      </c>
      <c r="AJ16" s="179">
        <f t="shared" si="26"/>
        <v>0</v>
      </c>
      <c r="AM16" s="161"/>
      <c r="AP16" s="161"/>
      <c r="AQ16" s="39"/>
      <c r="AS16" s="161"/>
      <c r="AT16" s="39"/>
      <c r="AV16" s="161"/>
      <c r="AY16" s="161"/>
      <c r="BB16" s="161"/>
      <c r="BC16" s="39">
        <f t="shared" si="27"/>
        <v>0</v>
      </c>
      <c r="BD16" s="36">
        <f t="shared" si="28"/>
        <v>0</v>
      </c>
      <c r="BE16" s="179">
        <f t="shared" si="29"/>
        <v>0</v>
      </c>
      <c r="BH16" s="161"/>
      <c r="BK16" s="161"/>
      <c r="BN16" s="161"/>
      <c r="BQ16" s="161"/>
      <c r="BT16" s="161"/>
      <c r="BW16" s="161"/>
      <c r="BZ16" s="161"/>
      <c r="CC16" s="161"/>
      <c r="CD16" s="37">
        <f t="shared" si="30"/>
        <v>0</v>
      </c>
      <c r="CE16" s="36">
        <f t="shared" si="31"/>
        <v>0</v>
      </c>
      <c r="CF16" s="179">
        <f t="shared" si="1"/>
        <v>0</v>
      </c>
      <c r="CI16" s="161"/>
      <c r="CL16" s="161"/>
      <c r="CO16" s="161"/>
      <c r="CR16" s="161"/>
      <c r="CS16" s="37">
        <f t="shared" si="32"/>
        <v>0</v>
      </c>
      <c r="CT16" s="36">
        <f t="shared" si="33"/>
        <v>0</v>
      </c>
      <c r="CU16" s="179">
        <f t="shared" si="2"/>
        <v>0</v>
      </c>
      <c r="CX16" s="161"/>
      <c r="DA16" s="161"/>
      <c r="DD16" s="161"/>
      <c r="DG16" s="161"/>
      <c r="DJ16" s="161"/>
      <c r="DK16" s="37">
        <f t="shared" si="3"/>
        <v>0</v>
      </c>
      <c r="DL16" s="36">
        <f t="shared" si="4"/>
        <v>0</v>
      </c>
      <c r="DM16" s="179">
        <f t="shared" si="5"/>
        <v>0</v>
      </c>
      <c r="DP16" s="161"/>
      <c r="DS16" s="161"/>
      <c r="DV16" s="161"/>
      <c r="DW16" s="36">
        <f t="shared" si="34"/>
        <v>0</v>
      </c>
      <c r="DX16" s="36">
        <f t="shared" si="6"/>
        <v>0</v>
      </c>
      <c r="DY16" s="179">
        <f t="shared" si="6"/>
        <v>0</v>
      </c>
      <c r="EB16" s="161"/>
      <c r="EE16" s="161"/>
      <c r="EH16" s="161"/>
      <c r="EK16" s="161"/>
      <c r="EN16" s="161"/>
      <c r="EO16" s="37">
        <f t="shared" si="35"/>
        <v>0</v>
      </c>
      <c r="EP16" s="36">
        <f t="shared" si="36"/>
        <v>0</v>
      </c>
      <c r="EQ16" s="179">
        <f t="shared" si="37"/>
        <v>0</v>
      </c>
      <c r="ER16" s="36">
        <v>1500</v>
      </c>
      <c r="ES16" s="36">
        <v>500</v>
      </c>
      <c r="ET16" s="161">
        <v>440</v>
      </c>
      <c r="EW16" s="161"/>
      <c r="EZ16" s="161"/>
      <c r="FC16" s="161"/>
      <c r="FD16" s="37">
        <f t="shared" si="38"/>
        <v>1500</v>
      </c>
      <c r="FE16" s="36">
        <f t="shared" si="39"/>
        <v>500</v>
      </c>
      <c r="FF16" s="179">
        <f t="shared" si="40"/>
        <v>440</v>
      </c>
      <c r="FI16" s="161"/>
      <c r="FJ16" s="36">
        <f t="shared" si="41"/>
        <v>0</v>
      </c>
      <c r="FK16" s="36">
        <f t="shared" si="41"/>
        <v>0</v>
      </c>
      <c r="FL16" s="179">
        <f t="shared" si="42"/>
        <v>0</v>
      </c>
      <c r="FO16" s="161"/>
      <c r="FP16" s="37">
        <f t="shared" si="43"/>
        <v>0</v>
      </c>
      <c r="FQ16" s="36">
        <f t="shared" si="44"/>
        <v>0</v>
      </c>
      <c r="FR16" s="179">
        <f t="shared" si="45"/>
        <v>0</v>
      </c>
      <c r="FS16" s="37">
        <f t="shared" si="7"/>
        <v>1500</v>
      </c>
      <c r="FT16" s="36">
        <f t="shared" si="8"/>
        <v>500</v>
      </c>
      <c r="FU16" s="179">
        <f t="shared" si="9"/>
        <v>440</v>
      </c>
      <c r="FX16" s="161"/>
      <c r="FY16" s="36">
        <v>83614</v>
      </c>
      <c r="FZ16" s="36">
        <v>87214</v>
      </c>
      <c r="GA16" s="161">
        <v>69957</v>
      </c>
      <c r="GD16" s="161"/>
      <c r="GG16" s="161"/>
      <c r="GJ16" s="161"/>
      <c r="GK16" s="36">
        <f t="shared" si="46"/>
        <v>83614</v>
      </c>
      <c r="GL16" s="36">
        <f t="shared" si="47"/>
        <v>87214</v>
      </c>
      <c r="GM16" s="161">
        <f t="shared" si="48"/>
        <v>69957</v>
      </c>
      <c r="GP16" s="161"/>
      <c r="GQ16" s="37">
        <f t="shared" si="49"/>
        <v>0</v>
      </c>
      <c r="GR16" s="36">
        <f t="shared" si="50"/>
        <v>0</v>
      </c>
      <c r="GS16" s="179">
        <f t="shared" si="51"/>
        <v>0</v>
      </c>
      <c r="GV16" s="161"/>
      <c r="GY16" s="161"/>
      <c r="GZ16" s="37">
        <f t="shared" si="52"/>
        <v>0</v>
      </c>
      <c r="HA16" s="36">
        <f t="shared" si="53"/>
        <v>0</v>
      </c>
      <c r="HB16" s="179">
        <f t="shared" si="54"/>
        <v>0</v>
      </c>
      <c r="HE16" s="161"/>
      <c r="HH16" s="161"/>
      <c r="HI16" s="37">
        <f t="shared" si="55"/>
        <v>0</v>
      </c>
      <c r="HJ16" s="36">
        <f t="shared" si="56"/>
        <v>0</v>
      </c>
      <c r="HK16" s="179">
        <f t="shared" si="57"/>
        <v>0</v>
      </c>
      <c r="HN16" s="161"/>
      <c r="HQ16" s="161"/>
      <c r="HR16" s="37">
        <f t="shared" si="58"/>
        <v>0</v>
      </c>
      <c r="HS16" s="36">
        <f t="shared" si="59"/>
        <v>0</v>
      </c>
      <c r="HT16" s="179">
        <f t="shared" si="60"/>
        <v>0</v>
      </c>
      <c r="HW16" s="161"/>
      <c r="HX16" s="37">
        <f t="shared" si="61"/>
        <v>0</v>
      </c>
      <c r="HY16" s="36">
        <f t="shared" si="62"/>
        <v>0</v>
      </c>
      <c r="HZ16" s="179">
        <f t="shared" si="63"/>
        <v>0</v>
      </c>
      <c r="IA16" s="37">
        <f t="shared" si="64"/>
        <v>83614</v>
      </c>
      <c r="IB16" s="36">
        <f t="shared" si="11"/>
        <v>87214</v>
      </c>
      <c r="IC16" s="179">
        <f t="shared" si="11"/>
        <v>69957</v>
      </c>
      <c r="IF16" s="161"/>
      <c r="II16" s="161"/>
      <c r="IL16" s="161"/>
      <c r="IM16" s="37">
        <f t="shared" si="65"/>
        <v>0</v>
      </c>
      <c r="IN16" s="36">
        <f t="shared" si="66"/>
        <v>0</v>
      </c>
      <c r="IO16" s="179">
        <f t="shared" si="67"/>
        <v>0</v>
      </c>
      <c r="IR16" s="161"/>
      <c r="IU16" s="161"/>
      <c r="IX16" s="161"/>
      <c r="JA16" s="161"/>
      <c r="JB16" s="36">
        <f t="shared" si="68"/>
        <v>0</v>
      </c>
      <c r="JC16" s="36">
        <f t="shared" si="68"/>
        <v>0</v>
      </c>
      <c r="JD16" s="179">
        <f t="shared" si="69"/>
        <v>0</v>
      </c>
      <c r="JE16" s="37">
        <f t="shared" si="70"/>
        <v>0</v>
      </c>
      <c r="JF16" s="36">
        <f t="shared" si="71"/>
        <v>0</v>
      </c>
      <c r="JG16" s="179">
        <f t="shared" si="72"/>
        <v>0</v>
      </c>
      <c r="JJ16" s="161"/>
      <c r="JM16" s="161"/>
      <c r="JP16" s="161"/>
      <c r="JS16" s="161"/>
      <c r="JT16" s="37"/>
      <c r="JV16" s="161"/>
      <c r="JW16" s="37"/>
      <c r="JY16" s="161"/>
      <c r="JZ16" s="37">
        <f t="shared" si="73"/>
        <v>0</v>
      </c>
      <c r="KA16" s="36">
        <f t="shared" si="74"/>
        <v>0</v>
      </c>
      <c r="KB16" s="161">
        <f t="shared" si="75"/>
        <v>0</v>
      </c>
      <c r="KE16" s="161"/>
      <c r="KH16" s="161"/>
      <c r="KI16" s="37">
        <f t="shared" si="76"/>
        <v>0</v>
      </c>
      <c r="KJ16" s="36">
        <f t="shared" si="13"/>
        <v>0</v>
      </c>
      <c r="KK16" s="179">
        <f t="shared" si="13"/>
        <v>0</v>
      </c>
      <c r="KL16" s="37">
        <f t="shared" si="14"/>
        <v>0</v>
      </c>
      <c r="KM16" s="36">
        <f t="shared" si="14"/>
        <v>0</v>
      </c>
      <c r="KN16" s="179">
        <f t="shared" si="14"/>
        <v>0</v>
      </c>
      <c r="KP16" s="38"/>
      <c r="KQ16" s="161"/>
      <c r="KS16" s="38"/>
      <c r="KT16" s="161"/>
      <c r="KU16" s="117">
        <f t="shared" si="77"/>
        <v>0</v>
      </c>
      <c r="KV16" s="38">
        <f t="shared" si="78"/>
        <v>0</v>
      </c>
      <c r="KW16" s="161">
        <f t="shared" si="79"/>
        <v>0</v>
      </c>
      <c r="KX16" s="117"/>
      <c r="KY16" s="38"/>
      <c r="KZ16" s="161"/>
      <c r="LA16" s="117"/>
      <c r="LB16" s="38"/>
      <c r="LC16" s="161"/>
      <c r="LD16" s="117"/>
      <c r="LE16" s="38"/>
      <c r="LF16" s="161"/>
      <c r="LG16" s="117">
        <f t="shared" si="80"/>
        <v>0</v>
      </c>
      <c r="LH16" s="38">
        <f t="shared" si="81"/>
        <v>0</v>
      </c>
      <c r="LI16" s="179">
        <f t="shared" si="82"/>
        <v>0</v>
      </c>
      <c r="LJ16" s="117"/>
      <c r="LK16" s="38"/>
      <c r="LL16" s="161"/>
      <c r="LM16" s="117">
        <f t="shared" si="83"/>
        <v>0</v>
      </c>
      <c r="LN16" s="144">
        <f t="shared" si="84"/>
        <v>0</v>
      </c>
      <c r="LO16" s="179">
        <f t="shared" si="85"/>
        <v>0</v>
      </c>
      <c r="LP16" s="117">
        <f t="shared" si="16"/>
        <v>0</v>
      </c>
      <c r="LQ16" s="36">
        <f t="shared" si="17"/>
        <v>0</v>
      </c>
      <c r="LR16" s="179">
        <f t="shared" si="18"/>
        <v>0</v>
      </c>
      <c r="LS16" s="37">
        <f t="shared" si="19"/>
        <v>85114</v>
      </c>
      <c r="LT16" s="36">
        <f t="shared" si="20"/>
        <v>87714</v>
      </c>
      <c r="LU16" s="179">
        <f t="shared" si="21"/>
        <v>70397</v>
      </c>
      <c r="LV16" s="37">
        <f t="shared" si="22"/>
        <v>85114</v>
      </c>
      <c r="LW16" s="36">
        <f t="shared" si="23"/>
        <v>87714</v>
      </c>
      <c r="LX16" s="179">
        <f t="shared" si="24"/>
        <v>70397</v>
      </c>
    </row>
    <row r="17" spans="1:336" s="36" customFormat="1" x14ac:dyDescent="0.25">
      <c r="A17" s="33">
        <v>8</v>
      </c>
      <c r="B17" s="34" t="s">
        <v>296</v>
      </c>
      <c r="C17" s="35" t="s">
        <v>297</v>
      </c>
      <c r="F17" s="161"/>
      <c r="I17" s="161"/>
      <c r="L17" s="161"/>
      <c r="O17" s="161"/>
      <c r="R17" s="161"/>
      <c r="U17" s="161"/>
      <c r="X17" s="161"/>
      <c r="AA17" s="161"/>
      <c r="AD17" s="179">
        <f t="shared" si="0"/>
        <v>0</v>
      </c>
      <c r="AG17" s="161"/>
      <c r="AH17" s="36">
        <f t="shared" ref="AH17" si="86">SUM(D17,AB17,AE17)</f>
        <v>0</v>
      </c>
      <c r="AI17" s="36">
        <f t="shared" ref="AI17" si="87">SUM(E17,AC17,AF17)</f>
        <v>0</v>
      </c>
      <c r="AJ17" s="179">
        <f t="shared" si="26"/>
        <v>0</v>
      </c>
      <c r="AM17" s="161"/>
      <c r="AP17" s="161"/>
      <c r="AQ17" s="39"/>
      <c r="AS17" s="161"/>
      <c r="AT17" s="39"/>
      <c r="AV17" s="161"/>
      <c r="AY17" s="161"/>
      <c r="BB17" s="161"/>
      <c r="BC17" s="39">
        <f t="shared" si="27"/>
        <v>0</v>
      </c>
      <c r="BD17" s="36">
        <f t="shared" si="28"/>
        <v>0</v>
      </c>
      <c r="BE17" s="179">
        <f t="shared" si="29"/>
        <v>0</v>
      </c>
      <c r="BH17" s="161"/>
      <c r="BK17" s="161"/>
      <c r="BN17" s="161"/>
      <c r="BQ17" s="161"/>
      <c r="BT17" s="161"/>
      <c r="BW17" s="161"/>
      <c r="BZ17" s="161"/>
      <c r="CC17" s="161"/>
      <c r="CD17" s="37">
        <f t="shared" si="30"/>
        <v>0</v>
      </c>
      <c r="CE17" s="36">
        <f t="shared" si="31"/>
        <v>0</v>
      </c>
      <c r="CF17" s="179">
        <f t="shared" si="1"/>
        <v>0</v>
      </c>
      <c r="CI17" s="161"/>
      <c r="CL17" s="161"/>
      <c r="CO17" s="161"/>
      <c r="CR17" s="161"/>
      <c r="CS17" s="37">
        <f t="shared" si="32"/>
        <v>0</v>
      </c>
      <c r="CT17" s="36">
        <f t="shared" si="33"/>
        <v>0</v>
      </c>
      <c r="CU17" s="179">
        <f t="shared" si="2"/>
        <v>0</v>
      </c>
      <c r="CX17" s="161"/>
      <c r="DA17" s="161"/>
      <c r="DD17" s="161"/>
      <c r="DG17" s="161"/>
      <c r="DJ17" s="161"/>
      <c r="DK17" s="37">
        <f t="shared" si="3"/>
        <v>0</v>
      </c>
      <c r="DL17" s="36">
        <f t="shared" si="4"/>
        <v>0</v>
      </c>
      <c r="DM17" s="179">
        <f t="shared" si="5"/>
        <v>0</v>
      </c>
      <c r="DP17" s="161"/>
      <c r="DS17" s="161"/>
      <c r="DV17" s="161"/>
      <c r="DW17" s="36">
        <f t="shared" si="34"/>
        <v>0</v>
      </c>
      <c r="DX17" s="36">
        <f t="shared" si="6"/>
        <v>0</v>
      </c>
      <c r="DY17" s="179">
        <f t="shared" si="6"/>
        <v>0</v>
      </c>
      <c r="EB17" s="161"/>
      <c r="EE17" s="161"/>
      <c r="EH17" s="161"/>
      <c r="EK17" s="161"/>
      <c r="EN17" s="161"/>
      <c r="EO17" s="37">
        <f t="shared" ref="EO17" si="88">SUM(DZ17,EC17,EF17,EI17,EL17)</f>
        <v>0</v>
      </c>
      <c r="EP17" s="36">
        <f t="shared" ref="EP17" si="89">SUM(EA17,ED17,EG17,EJ17,EM17)</f>
        <v>0</v>
      </c>
      <c r="EQ17" s="179">
        <f t="shared" si="37"/>
        <v>0</v>
      </c>
      <c r="ET17" s="161"/>
      <c r="EW17" s="161"/>
      <c r="EZ17" s="161"/>
      <c r="FC17" s="161"/>
      <c r="FD17" s="37">
        <f t="shared" ref="FD17" si="90">SUM(ER17,EU17,EX17,FA17)</f>
        <v>0</v>
      </c>
      <c r="FE17" s="36">
        <f t="shared" ref="FE17" si="91">SUM(ES17,EV17,EY17,FB17)</f>
        <v>0</v>
      </c>
      <c r="FF17" s="179">
        <f t="shared" si="40"/>
        <v>0</v>
      </c>
      <c r="FI17" s="161"/>
      <c r="FJ17" s="36">
        <f t="shared" ref="FJ17" si="92">SUM(FG17)</f>
        <v>0</v>
      </c>
      <c r="FK17" s="36">
        <f t="shared" ref="FK17" si="93">SUM(FH17)</f>
        <v>0</v>
      </c>
      <c r="FL17" s="179">
        <f t="shared" si="42"/>
        <v>0</v>
      </c>
      <c r="FO17" s="161"/>
      <c r="FP17" s="37">
        <f t="shared" ref="FP17" si="94">SUM(,FM17)</f>
        <v>0</v>
      </c>
      <c r="FQ17" s="36">
        <f t="shared" ref="FQ17" si="95">SUM(,FN17)</f>
        <v>0</v>
      </c>
      <c r="FR17" s="179">
        <f t="shared" si="45"/>
        <v>0</v>
      </c>
      <c r="FS17" s="37">
        <f t="shared" si="7"/>
        <v>0</v>
      </c>
      <c r="FT17" s="36">
        <f t="shared" si="8"/>
        <v>0</v>
      </c>
      <c r="FU17" s="179">
        <f t="shared" si="9"/>
        <v>0</v>
      </c>
      <c r="FX17" s="161"/>
      <c r="GA17" s="161"/>
      <c r="GD17" s="161"/>
      <c r="GG17" s="161"/>
      <c r="GJ17" s="161"/>
      <c r="GK17" s="36">
        <f t="shared" si="46"/>
        <v>0</v>
      </c>
      <c r="GL17" s="36">
        <f t="shared" si="47"/>
        <v>0</v>
      </c>
      <c r="GM17" s="161">
        <f t="shared" si="48"/>
        <v>0</v>
      </c>
      <c r="GP17" s="161"/>
      <c r="GQ17" s="37">
        <f t="shared" ref="GQ17" si="96">GN17</f>
        <v>0</v>
      </c>
      <c r="GR17" s="36">
        <f t="shared" ref="GR17" si="97">GO17</f>
        <v>0</v>
      </c>
      <c r="GS17" s="179">
        <f t="shared" si="51"/>
        <v>0</v>
      </c>
      <c r="GV17" s="161"/>
      <c r="GY17" s="161"/>
      <c r="GZ17" s="37">
        <f t="shared" ref="GZ17" si="98">SUM(GT17,GW17)</f>
        <v>0</v>
      </c>
      <c r="HA17" s="36">
        <f t="shared" ref="HA17" si="99">SUM(GU17,GX17)</f>
        <v>0</v>
      </c>
      <c r="HB17" s="179">
        <f t="shared" si="54"/>
        <v>0</v>
      </c>
      <c r="HE17" s="161"/>
      <c r="HH17" s="161"/>
      <c r="HI17" s="37">
        <f t="shared" ref="HI17" si="100">SUM(HC17,HF17)</f>
        <v>0</v>
      </c>
      <c r="HJ17" s="36">
        <f t="shared" ref="HJ17" si="101">SUM(HD17,HG17)</f>
        <v>0</v>
      </c>
      <c r="HK17" s="179">
        <f t="shared" si="57"/>
        <v>0</v>
      </c>
      <c r="HN17" s="161"/>
      <c r="HQ17" s="161"/>
      <c r="HR17" s="37">
        <f t="shared" ref="HR17" si="102">SUM(HL17,HO17)</f>
        <v>0</v>
      </c>
      <c r="HS17" s="36">
        <f t="shared" ref="HS17" si="103">SUM(HM17,HP17)</f>
        <v>0</v>
      </c>
      <c r="HT17" s="179">
        <f t="shared" si="60"/>
        <v>0</v>
      </c>
      <c r="HW17" s="161"/>
      <c r="HX17" s="37">
        <f t="shared" si="61"/>
        <v>0</v>
      </c>
      <c r="HY17" s="36">
        <f t="shared" si="62"/>
        <v>0</v>
      </c>
      <c r="HZ17" s="179">
        <f t="shared" si="63"/>
        <v>0</v>
      </c>
      <c r="IA17" s="37">
        <f t="shared" si="64"/>
        <v>0</v>
      </c>
      <c r="IB17" s="36">
        <f t="shared" si="11"/>
        <v>0</v>
      </c>
      <c r="IC17" s="179">
        <f t="shared" si="11"/>
        <v>0</v>
      </c>
      <c r="IF17" s="161"/>
      <c r="II17" s="161"/>
      <c r="IL17" s="161"/>
      <c r="IM17" s="37">
        <f t="shared" ref="IM17" si="104">SUM(IG17,IJ17)</f>
        <v>0</v>
      </c>
      <c r="IN17" s="36">
        <f t="shared" ref="IN17" si="105">SUM(IH17,IK17)</f>
        <v>0</v>
      </c>
      <c r="IO17" s="179">
        <f t="shared" si="67"/>
        <v>0</v>
      </c>
      <c r="IR17" s="161"/>
      <c r="IU17" s="161"/>
      <c r="IX17" s="161"/>
      <c r="JA17" s="161"/>
      <c r="JB17" s="36">
        <f t="shared" ref="JB17" si="106">SUM(IP17,IS17,IV17,IY17)</f>
        <v>0</v>
      </c>
      <c r="JC17" s="36">
        <f t="shared" ref="JC17" si="107">SUM(IQ17,IT17,IW17,IZ17)</f>
        <v>0</v>
      </c>
      <c r="JD17" s="179">
        <f t="shared" si="69"/>
        <v>0</v>
      </c>
      <c r="JE17" s="37">
        <f t="shared" si="70"/>
        <v>0</v>
      </c>
      <c r="JF17" s="36">
        <f t="shared" si="71"/>
        <v>0</v>
      </c>
      <c r="JG17" s="179">
        <f t="shared" si="72"/>
        <v>0</v>
      </c>
      <c r="JJ17" s="161"/>
      <c r="JM17" s="161"/>
      <c r="JP17" s="161"/>
      <c r="JS17" s="161"/>
      <c r="JT17" s="37"/>
      <c r="JV17" s="161"/>
      <c r="JW17" s="37"/>
      <c r="JY17" s="161"/>
      <c r="JZ17" s="37">
        <f t="shared" si="73"/>
        <v>0</v>
      </c>
      <c r="KA17" s="36">
        <f t="shared" si="74"/>
        <v>0</v>
      </c>
      <c r="KB17" s="161">
        <f t="shared" si="75"/>
        <v>0</v>
      </c>
      <c r="KE17" s="161"/>
      <c r="KH17" s="161"/>
      <c r="KI17" s="37">
        <f t="shared" si="76"/>
        <v>0</v>
      </c>
      <c r="KJ17" s="36">
        <f t="shared" si="13"/>
        <v>0</v>
      </c>
      <c r="KK17" s="179">
        <f t="shared" si="13"/>
        <v>0</v>
      </c>
      <c r="KL17" s="37">
        <f t="shared" ref="KL17" si="108">SUM(JZ17,KI17)</f>
        <v>0</v>
      </c>
      <c r="KM17" s="36">
        <f t="shared" ref="KM17" si="109">SUM(KA17,KJ17)</f>
        <v>0</v>
      </c>
      <c r="KN17" s="179">
        <f t="shared" si="14"/>
        <v>0</v>
      </c>
      <c r="KP17" s="38"/>
      <c r="KQ17" s="161"/>
      <c r="KS17" s="38"/>
      <c r="KT17" s="161"/>
      <c r="KU17" s="117">
        <f t="shared" si="77"/>
        <v>0</v>
      </c>
      <c r="KV17" s="38">
        <f t="shared" si="78"/>
        <v>0</v>
      </c>
      <c r="KW17" s="161">
        <f t="shared" si="79"/>
        <v>0</v>
      </c>
      <c r="KX17" s="117"/>
      <c r="KY17" s="38"/>
      <c r="KZ17" s="161"/>
      <c r="LA17" s="117"/>
      <c r="LB17" s="38"/>
      <c r="LC17" s="161"/>
      <c r="LD17" s="117"/>
      <c r="LE17" s="38"/>
      <c r="LF17" s="161"/>
      <c r="LG17" s="117">
        <f t="shared" si="80"/>
        <v>0</v>
      </c>
      <c r="LH17" s="38">
        <f t="shared" si="81"/>
        <v>0</v>
      </c>
      <c r="LI17" s="179">
        <f t="shared" si="82"/>
        <v>0</v>
      </c>
      <c r="LJ17" s="117"/>
      <c r="LK17" s="38"/>
      <c r="LL17" s="161"/>
      <c r="LM17" s="117">
        <f t="shared" si="83"/>
        <v>0</v>
      </c>
      <c r="LN17" s="144">
        <f t="shared" si="84"/>
        <v>0</v>
      </c>
      <c r="LO17" s="179">
        <f t="shared" si="85"/>
        <v>0</v>
      </c>
      <c r="LP17" s="117">
        <f t="shared" si="16"/>
        <v>0</v>
      </c>
      <c r="LQ17" s="36">
        <f t="shared" si="17"/>
        <v>0</v>
      </c>
      <c r="LR17" s="179">
        <f t="shared" si="18"/>
        <v>0</v>
      </c>
      <c r="LS17" s="37">
        <f t="shared" si="19"/>
        <v>0</v>
      </c>
      <c r="LT17" s="36">
        <f t="shared" si="20"/>
        <v>0</v>
      </c>
      <c r="LU17" s="179">
        <f t="shared" si="21"/>
        <v>0</v>
      </c>
      <c r="LV17" s="37">
        <f t="shared" si="22"/>
        <v>0</v>
      </c>
      <c r="LW17" s="36">
        <f t="shared" si="23"/>
        <v>0</v>
      </c>
      <c r="LX17" s="179">
        <f t="shared" si="24"/>
        <v>0</v>
      </c>
    </row>
    <row r="18" spans="1:336" s="36" customFormat="1" ht="15" customHeight="1" x14ac:dyDescent="0.25">
      <c r="A18" s="33">
        <v>9</v>
      </c>
      <c r="B18" s="34" t="s">
        <v>189</v>
      </c>
      <c r="C18" s="35" t="s">
        <v>157</v>
      </c>
      <c r="F18" s="161"/>
      <c r="I18" s="161"/>
      <c r="L18" s="161"/>
      <c r="O18" s="161"/>
      <c r="R18" s="161"/>
      <c r="U18" s="161"/>
      <c r="X18" s="161"/>
      <c r="AA18" s="161"/>
      <c r="AB18" s="36">
        <f t="shared" ref="AB18:AD34" si="110">SUM(G18,J18,M18,P18,S18,V18,Y18)</f>
        <v>0</v>
      </c>
      <c r="AC18" s="36">
        <f t="shared" si="110"/>
        <v>0</v>
      </c>
      <c r="AD18" s="179">
        <f t="shared" si="0"/>
        <v>0</v>
      </c>
      <c r="AG18" s="161"/>
      <c r="AH18" s="36">
        <f t="shared" si="25"/>
        <v>0</v>
      </c>
      <c r="AI18" s="36">
        <f t="shared" si="25"/>
        <v>0</v>
      </c>
      <c r="AJ18" s="179">
        <f t="shared" si="26"/>
        <v>0</v>
      </c>
      <c r="AM18" s="161"/>
      <c r="AP18" s="161"/>
      <c r="AQ18" s="39"/>
      <c r="AS18" s="161"/>
      <c r="AT18" s="39"/>
      <c r="AV18" s="161"/>
      <c r="AY18" s="161"/>
      <c r="BB18" s="161"/>
      <c r="BC18" s="39">
        <f t="shared" si="27"/>
        <v>0</v>
      </c>
      <c r="BD18" s="36">
        <f t="shared" si="28"/>
        <v>0</v>
      </c>
      <c r="BE18" s="179">
        <f t="shared" si="29"/>
        <v>0</v>
      </c>
      <c r="BH18" s="161"/>
      <c r="BK18" s="161"/>
      <c r="BN18" s="161"/>
      <c r="BQ18" s="161"/>
      <c r="BT18" s="161"/>
      <c r="BW18" s="161"/>
      <c r="BZ18" s="161"/>
      <c r="CC18" s="161"/>
      <c r="CD18" s="37">
        <f t="shared" si="30"/>
        <v>0</v>
      </c>
      <c r="CE18" s="36">
        <f t="shared" si="31"/>
        <v>0</v>
      </c>
      <c r="CF18" s="179">
        <f t="shared" si="1"/>
        <v>0</v>
      </c>
      <c r="CI18" s="161"/>
      <c r="CL18" s="161"/>
      <c r="CM18" s="36">
        <v>21468</v>
      </c>
      <c r="CN18" s="36">
        <v>36556</v>
      </c>
      <c r="CO18" s="161">
        <v>27139</v>
      </c>
      <c r="CR18" s="161"/>
      <c r="CS18" s="37">
        <f t="shared" si="32"/>
        <v>21468</v>
      </c>
      <c r="CT18" s="36">
        <f t="shared" si="33"/>
        <v>36556</v>
      </c>
      <c r="CU18" s="179">
        <f t="shared" si="2"/>
        <v>27139</v>
      </c>
      <c r="CX18" s="161"/>
      <c r="DA18" s="161"/>
      <c r="DD18" s="161"/>
      <c r="DG18" s="161"/>
      <c r="DJ18" s="161"/>
      <c r="DK18" s="37">
        <f t="shared" si="3"/>
        <v>0</v>
      </c>
      <c r="DL18" s="36">
        <f t="shared" si="4"/>
        <v>0</v>
      </c>
      <c r="DM18" s="179">
        <f t="shared" si="5"/>
        <v>0</v>
      </c>
      <c r="DP18" s="161"/>
      <c r="DS18" s="161"/>
      <c r="DV18" s="161"/>
      <c r="DW18" s="36">
        <f t="shared" si="34"/>
        <v>0</v>
      </c>
      <c r="DX18" s="36">
        <f t="shared" si="6"/>
        <v>0</v>
      </c>
      <c r="DY18" s="179">
        <f t="shared" si="6"/>
        <v>0</v>
      </c>
      <c r="EB18" s="161"/>
      <c r="EE18" s="161"/>
      <c r="EH18" s="161"/>
      <c r="EI18" s="36">
        <v>735</v>
      </c>
      <c r="EJ18" s="36">
        <v>735</v>
      </c>
      <c r="EK18" s="161">
        <v>665</v>
      </c>
      <c r="EL18" s="36">
        <v>21000</v>
      </c>
      <c r="EM18" s="36">
        <v>19169</v>
      </c>
      <c r="EN18" s="161">
        <v>15393</v>
      </c>
      <c r="EO18" s="37">
        <f t="shared" si="35"/>
        <v>21735</v>
      </c>
      <c r="EP18" s="36">
        <f t="shared" si="36"/>
        <v>19904</v>
      </c>
      <c r="EQ18" s="179">
        <f t="shared" si="37"/>
        <v>16058</v>
      </c>
      <c r="ER18" s="36">
        <v>43800</v>
      </c>
      <c r="ES18" s="36">
        <v>63522</v>
      </c>
      <c r="ET18" s="161">
        <v>56310</v>
      </c>
      <c r="EU18" s="36">
        <v>2000</v>
      </c>
      <c r="EV18" s="36">
        <v>2000</v>
      </c>
      <c r="EW18" s="161">
        <v>1900</v>
      </c>
      <c r="EZ18" s="161"/>
      <c r="FB18" s="36">
        <v>450</v>
      </c>
      <c r="FC18" s="161">
        <v>450</v>
      </c>
      <c r="FD18" s="37">
        <f t="shared" si="38"/>
        <v>45800</v>
      </c>
      <c r="FE18" s="36">
        <f t="shared" si="39"/>
        <v>65972</v>
      </c>
      <c r="FF18" s="179">
        <f t="shared" si="40"/>
        <v>58660</v>
      </c>
      <c r="FG18" s="36">
        <v>2300</v>
      </c>
      <c r="FH18" s="36">
        <v>1548</v>
      </c>
      <c r="FI18" s="161">
        <v>1300</v>
      </c>
      <c r="FJ18" s="36">
        <f t="shared" si="41"/>
        <v>2300</v>
      </c>
      <c r="FK18" s="36">
        <f t="shared" si="41"/>
        <v>1548</v>
      </c>
      <c r="FL18" s="179">
        <f t="shared" si="42"/>
        <v>1300</v>
      </c>
      <c r="FO18" s="161"/>
      <c r="FP18" s="37">
        <f t="shared" si="43"/>
        <v>0</v>
      </c>
      <c r="FQ18" s="36">
        <f t="shared" si="44"/>
        <v>0</v>
      </c>
      <c r="FR18" s="179">
        <f t="shared" si="45"/>
        <v>0</v>
      </c>
      <c r="FS18" s="37">
        <f t="shared" si="7"/>
        <v>91303</v>
      </c>
      <c r="FT18" s="36">
        <f t="shared" si="8"/>
        <v>123980</v>
      </c>
      <c r="FU18" s="179">
        <f t="shared" si="9"/>
        <v>103157</v>
      </c>
      <c r="FV18" s="36">
        <v>330094</v>
      </c>
      <c r="FW18" s="36">
        <v>423536</v>
      </c>
      <c r="FX18" s="161">
        <v>406598</v>
      </c>
      <c r="GA18" s="161"/>
      <c r="GD18" s="161"/>
      <c r="GE18" s="36">
        <v>27961</v>
      </c>
      <c r="GF18" s="36">
        <v>452404</v>
      </c>
      <c r="GG18" s="161">
        <v>452201</v>
      </c>
      <c r="GJ18" s="161"/>
      <c r="GK18" s="36">
        <f t="shared" si="46"/>
        <v>358055</v>
      </c>
      <c r="GL18" s="36">
        <f t="shared" si="47"/>
        <v>875940</v>
      </c>
      <c r="GM18" s="161">
        <f t="shared" si="48"/>
        <v>858799</v>
      </c>
      <c r="GP18" s="161"/>
      <c r="GQ18" s="37">
        <f t="shared" si="49"/>
        <v>0</v>
      </c>
      <c r="GR18" s="36">
        <f t="shared" si="50"/>
        <v>0</v>
      </c>
      <c r="GS18" s="179">
        <f t="shared" si="51"/>
        <v>0</v>
      </c>
      <c r="GV18" s="161"/>
      <c r="GY18" s="161"/>
      <c r="GZ18" s="37">
        <f t="shared" si="52"/>
        <v>0</v>
      </c>
      <c r="HA18" s="36">
        <f t="shared" si="53"/>
        <v>0</v>
      </c>
      <c r="HB18" s="179">
        <f t="shared" si="54"/>
        <v>0</v>
      </c>
      <c r="HE18" s="161"/>
      <c r="HH18" s="161"/>
      <c r="HI18" s="37">
        <f t="shared" si="55"/>
        <v>0</v>
      </c>
      <c r="HJ18" s="36">
        <f t="shared" si="56"/>
        <v>0</v>
      </c>
      <c r="HK18" s="179">
        <f t="shared" si="57"/>
        <v>0</v>
      </c>
      <c r="HN18" s="161"/>
      <c r="HQ18" s="161"/>
      <c r="HR18" s="37">
        <f t="shared" si="58"/>
        <v>0</v>
      </c>
      <c r="HS18" s="36">
        <f t="shared" si="59"/>
        <v>0</v>
      </c>
      <c r="HT18" s="179">
        <f t="shared" si="60"/>
        <v>0</v>
      </c>
      <c r="HW18" s="161"/>
      <c r="HX18" s="37">
        <f t="shared" si="61"/>
        <v>0</v>
      </c>
      <c r="HY18" s="36">
        <f t="shared" si="62"/>
        <v>0</v>
      </c>
      <c r="HZ18" s="179">
        <f t="shared" si="63"/>
        <v>0</v>
      </c>
      <c r="IA18" s="37">
        <f t="shared" si="64"/>
        <v>358055</v>
      </c>
      <c r="IB18" s="36">
        <f t="shared" si="11"/>
        <v>875940</v>
      </c>
      <c r="IC18" s="179">
        <f t="shared" si="11"/>
        <v>858799</v>
      </c>
      <c r="IF18" s="161"/>
      <c r="II18" s="161"/>
      <c r="IL18" s="161"/>
      <c r="IM18" s="37">
        <f t="shared" si="65"/>
        <v>0</v>
      </c>
      <c r="IN18" s="36">
        <f t="shared" si="66"/>
        <v>0</v>
      </c>
      <c r="IO18" s="179">
        <f t="shared" si="67"/>
        <v>0</v>
      </c>
      <c r="IR18" s="161"/>
      <c r="IU18" s="161"/>
      <c r="IX18" s="161"/>
      <c r="JA18" s="161"/>
      <c r="JB18" s="36">
        <f t="shared" si="68"/>
        <v>0</v>
      </c>
      <c r="JC18" s="36">
        <f t="shared" si="68"/>
        <v>0</v>
      </c>
      <c r="JD18" s="179">
        <f t="shared" si="69"/>
        <v>0</v>
      </c>
      <c r="JE18" s="37">
        <f t="shared" si="70"/>
        <v>0</v>
      </c>
      <c r="JF18" s="36">
        <f t="shared" si="71"/>
        <v>0</v>
      </c>
      <c r="JG18" s="179">
        <f t="shared" si="72"/>
        <v>0</v>
      </c>
      <c r="JJ18" s="161"/>
      <c r="JM18" s="161"/>
      <c r="JP18" s="161"/>
      <c r="JS18" s="161"/>
      <c r="JT18" s="37"/>
      <c r="JV18" s="161"/>
      <c r="JW18" s="37"/>
      <c r="JY18" s="161"/>
      <c r="JZ18" s="37">
        <f t="shared" si="73"/>
        <v>0</v>
      </c>
      <c r="KA18" s="36">
        <f t="shared" si="74"/>
        <v>0</v>
      </c>
      <c r="KB18" s="161">
        <f t="shared" si="75"/>
        <v>0</v>
      </c>
      <c r="KE18" s="161"/>
      <c r="KH18" s="161"/>
      <c r="KI18" s="37">
        <f t="shared" si="76"/>
        <v>0</v>
      </c>
      <c r="KJ18" s="36">
        <f t="shared" si="13"/>
        <v>0</v>
      </c>
      <c r="KK18" s="179">
        <f t="shared" si="13"/>
        <v>0</v>
      </c>
      <c r="KL18" s="37">
        <f t="shared" ref="KL18:KL34" si="111">SUM(JZ18,KI18)</f>
        <v>0</v>
      </c>
      <c r="KM18" s="36">
        <f t="shared" ref="KM18:KN34" si="112">SUM(KA18,KJ18)</f>
        <v>0</v>
      </c>
      <c r="KN18" s="179">
        <f t="shared" si="14"/>
        <v>0</v>
      </c>
      <c r="KP18" s="38"/>
      <c r="KQ18" s="161"/>
      <c r="KS18" s="38"/>
      <c r="KT18" s="161"/>
      <c r="KU18" s="117">
        <f t="shared" si="77"/>
        <v>0</v>
      </c>
      <c r="KV18" s="38">
        <f t="shared" si="78"/>
        <v>0</v>
      </c>
      <c r="KW18" s="161">
        <f t="shared" si="79"/>
        <v>0</v>
      </c>
      <c r="KX18" s="117"/>
      <c r="KY18" s="38"/>
      <c r="KZ18" s="161"/>
      <c r="LA18" s="117"/>
      <c r="LB18" s="38"/>
      <c r="LC18" s="161"/>
      <c r="LD18" s="117"/>
      <c r="LE18" s="38"/>
      <c r="LF18" s="161"/>
      <c r="LG18" s="117">
        <f t="shared" si="80"/>
        <v>0</v>
      </c>
      <c r="LH18" s="38">
        <f t="shared" si="81"/>
        <v>0</v>
      </c>
      <c r="LI18" s="179">
        <f t="shared" si="82"/>
        <v>0</v>
      </c>
      <c r="LJ18" s="117"/>
      <c r="LK18" s="38"/>
      <c r="LL18" s="161"/>
      <c r="LM18" s="117">
        <f t="shared" si="83"/>
        <v>0</v>
      </c>
      <c r="LN18" s="144">
        <f t="shared" si="84"/>
        <v>0</v>
      </c>
      <c r="LO18" s="179">
        <f t="shared" si="85"/>
        <v>0</v>
      </c>
      <c r="LP18" s="117">
        <f t="shared" si="16"/>
        <v>0</v>
      </c>
      <c r="LQ18" s="36">
        <f t="shared" si="17"/>
        <v>0</v>
      </c>
      <c r="LR18" s="179">
        <f t="shared" si="18"/>
        <v>0</v>
      </c>
      <c r="LS18" s="37">
        <f t="shared" si="19"/>
        <v>449358</v>
      </c>
      <c r="LT18" s="36">
        <f t="shared" si="20"/>
        <v>999920</v>
      </c>
      <c r="LU18" s="179">
        <f t="shared" si="21"/>
        <v>961956</v>
      </c>
      <c r="LV18" s="37">
        <f t="shared" si="22"/>
        <v>449358</v>
      </c>
      <c r="LW18" s="36">
        <f t="shared" si="23"/>
        <v>999920</v>
      </c>
      <c r="LX18" s="179">
        <f t="shared" si="24"/>
        <v>961956</v>
      </c>
    </row>
    <row r="19" spans="1:336" s="44" customFormat="1" ht="16.5" thickBot="1" x14ac:dyDescent="0.3">
      <c r="A19" s="41">
        <v>10</v>
      </c>
      <c r="B19" s="42" t="s">
        <v>249</v>
      </c>
      <c r="C19" s="43" t="s">
        <v>158</v>
      </c>
      <c r="F19" s="161"/>
      <c r="I19" s="161"/>
      <c r="L19" s="161"/>
      <c r="O19" s="161"/>
      <c r="R19" s="161"/>
      <c r="U19" s="161"/>
      <c r="X19" s="161"/>
      <c r="AA19" s="161"/>
      <c r="AB19" s="44">
        <f t="shared" si="110"/>
        <v>0</v>
      </c>
      <c r="AC19" s="44">
        <f t="shared" si="110"/>
        <v>0</v>
      </c>
      <c r="AD19" s="180">
        <f t="shared" si="0"/>
        <v>0</v>
      </c>
      <c r="AG19" s="161"/>
      <c r="AH19" s="44">
        <f t="shared" si="25"/>
        <v>0</v>
      </c>
      <c r="AI19" s="44">
        <f t="shared" si="25"/>
        <v>0</v>
      </c>
      <c r="AJ19" s="180">
        <f t="shared" si="26"/>
        <v>0</v>
      </c>
      <c r="AM19" s="161"/>
      <c r="AP19" s="161"/>
      <c r="AQ19" s="47"/>
      <c r="AS19" s="161"/>
      <c r="AT19" s="47"/>
      <c r="AV19" s="161"/>
      <c r="AY19" s="161"/>
      <c r="BB19" s="161"/>
      <c r="BC19" s="139">
        <f t="shared" si="27"/>
        <v>0</v>
      </c>
      <c r="BD19" s="84">
        <f t="shared" si="28"/>
        <v>0</v>
      </c>
      <c r="BE19" s="180">
        <f t="shared" si="29"/>
        <v>0</v>
      </c>
      <c r="BH19" s="161"/>
      <c r="BK19" s="161"/>
      <c r="BN19" s="161"/>
      <c r="BQ19" s="161"/>
      <c r="BT19" s="161"/>
      <c r="BW19" s="161"/>
      <c r="BZ19" s="161"/>
      <c r="CC19" s="161"/>
      <c r="CD19" s="45">
        <f t="shared" si="30"/>
        <v>0</v>
      </c>
      <c r="CE19" s="44">
        <f t="shared" si="31"/>
        <v>0</v>
      </c>
      <c r="CF19" s="180">
        <f t="shared" si="1"/>
        <v>0</v>
      </c>
      <c r="CI19" s="161"/>
      <c r="CL19" s="161"/>
      <c r="CO19" s="161"/>
      <c r="CR19" s="161"/>
      <c r="CS19" s="45">
        <f t="shared" si="32"/>
        <v>0</v>
      </c>
      <c r="CT19" s="44">
        <f t="shared" si="33"/>
        <v>0</v>
      </c>
      <c r="CU19" s="180">
        <f t="shared" si="2"/>
        <v>0</v>
      </c>
      <c r="CX19" s="161"/>
      <c r="DA19" s="161"/>
      <c r="DD19" s="161"/>
      <c r="DG19" s="161"/>
      <c r="DJ19" s="161"/>
      <c r="DK19" s="45">
        <f t="shared" si="3"/>
        <v>0</v>
      </c>
      <c r="DL19" s="44">
        <f t="shared" si="4"/>
        <v>0</v>
      </c>
      <c r="DM19" s="180">
        <f t="shared" si="5"/>
        <v>0</v>
      </c>
      <c r="DP19" s="161"/>
      <c r="DS19" s="161"/>
      <c r="DV19" s="161"/>
      <c r="DW19" s="44">
        <f t="shared" si="34"/>
        <v>0</v>
      </c>
      <c r="DX19" s="44">
        <f t="shared" si="6"/>
        <v>0</v>
      </c>
      <c r="DY19" s="180">
        <f t="shared" si="6"/>
        <v>0</v>
      </c>
      <c r="EB19" s="161"/>
      <c r="EE19" s="161"/>
      <c r="EH19" s="161"/>
      <c r="EK19" s="161"/>
      <c r="EN19" s="161"/>
      <c r="EO19" s="45">
        <f t="shared" si="35"/>
        <v>0</v>
      </c>
      <c r="EP19" s="44">
        <f t="shared" si="36"/>
        <v>0</v>
      </c>
      <c r="EQ19" s="180">
        <f t="shared" si="37"/>
        <v>0</v>
      </c>
      <c r="ET19" s="161"/>
      <c r="EW19" s="161"/>
      <c r="EZ19" s="161"/>
      <c r="FC19" s="161"/>
      <c r="FD19" s="45">
        <f t="shared" si="38"/>
        <v>0</v>
      </c>
      <c r="FE19" s="44">
        <f t="shared" si="39"/>
        <v>0</v>
      </c>
      <c r="FF19" s="180">
        <f t="shared" si="40"/>
        <v>0</v>
      </c>
      <c r="FI19" s="161"/>
      <c r="FJ19" s="44">
        <f t="shared" si="41"/>
        <v>0</v>
      </c>
      <c r="FK19" s="44">
        <f t="shared" si="41"/>
        <v>0</v>
      </c>
      <c r="FL19" s="180">
        <f t="shared" si="42"/>
        <v>0</v>
      </c>
      <c r="FO19" s="161"/>
      <c r="FP19" s="45">
        <f t="shared" si="43"/>
        <v>0</v>
      </c>
      <c r="FQ19" s="44">
        <f t="shared" si="44"/>
        <v>0</v>
      </c>
      <c r="FR19" s="180">
        <f t="shared" si="45"/>
        <v>0</v>
      </c>
      <c r="FS19" s="45">
        <f t="shared" si="7"/>
        <v>0</v>
      </c>
      <c r="FT19" s="44">
        <f t="shared" si="8"/>
        <v>0</v>
      </c>
      <c r="FU19" s="180">
        <f t="shared" si="9"/>
        <v>0</v>
      </c>
      <c r="FX19" s="161"/>
      <c r="GA19" s="161"/>
      <c r="GD19" s="161"/>
      <c r="GG19" s="161"/>
      <c r="GJ19" s="161"/>
      <c r="GK19" s="44">
        <f t="shared" si="46"/>
        <v>0</v>
      </c>
      <c r="GL19" s="44">
        <f t="shared" si="47"/>
        <v>0</v>
      </c>
      <c r="GM19" s="161">
        <f t="shared" si="48"/>
        <v>0</v>
      </c>
      <c r="GP19" s="161"/>
      <c r="GQ19" s="45">
        <f t="shared" si="49"/>
        <v>0</v>
      </c>
      <c r="GR19" s="44">
        <f t="shared" si="50"/>
        <v>0</v>
      </c>
      <c r="GS19" s="180">
        <f t="shared" si="51"/>
        <v>0</v>
      </c>
      <c r="GV19" s="161"/>
      <c r="GY19" s="161"/>
      <c r="GZ19" s="45">
        <f t="shared" si="52"/>
        <v>0</v>
      </c>
      <c r="HA19" s="44">
        <f t="shared" si="53"/>
        <v>0</v>
      </c>
      <c r="HB19" s="180">
        <f t="shared" si="54"/>
        <v>0</v>
      </c>
      <c r="HE19" s="161"/>
      <c r="HH19" s="161"/>
      <c r="HI19" s="45">
        <f t="shared" si="55"/>
        <v>0</v>
      </c>
      <c r="HJ19" s="44">
        <f t="shared" si="56"/>
        <v>0</v>
      </c>
      <c r="HK19" s="180">
        <f t="shared" si="57"/>
        <v>0</v>
      </c>
      <c r="HN19" s="161"/>
      <c r="HQ19" s="161"/>
      <c r="HR19" s="45">
        <f t="shared" si="58"/>
        <v>0</v>
      </c>
      <c r="HS19" s="44">
        <f t="shared" si="59"/>
        <v>0</v>
      </c>
      <c r="HT19" s="180">
        <f t="shared" si="60"/>
        <v>0</v>
      </c>
      <c r="HW19" s="161"/>
      <c r="HX19" s="45">
        <f t="shared" si="61"/>
        <v>0</v>
      </c>
      <c r="HY19" s="44">
        <f t="shared" si="62"/>
        <v>0</v>
      </c>
      <c r="HZ19" s="180">
        <f t="shared" si="63"/>
        <v>0</v>
      </c>
      <c r="IA19" s="45">
        <f t="shared" si="64"/>
        <v>0</v>
      </c>
      <c r="IB19" s="44">
        <f t="shared" si="11"/>
        <v>0</v>
      </c>
      <c r="IC19" s="180">
        <f t="shared" si="11"/>
        <v>0</v>
      </c>
      <c r="ID19" s="44">
        <v>150000</v>
      </c>
      <c r="IF19" s="161"/>
      <c r="IG19" s="44">
        <v>1614013</v>
      </c>
      <c r="IH19" s="44">
        <v>760190</v>
      </c>
      <c r="II19" s="161"/>
      <c r="IJ19" s="44">
        <v>100000</v>
      </c>
      <c r="IL19" s="161"/>
      <c r="IM19" s="45">
        <f t="shared" si="65"/>
        <v>1714013</v>
      </c>
      <c r="IN19" s="44">
        <f t="shared" si="66"/>
        <v>760190</v>
      </c>
      <c r="IO19" s="180">
        <f t="shared" si="67"/>
        <v>0</v>
      </c>
      <c r="IP19" s="44">
        <v>70900</v>
      </c>
      <c r="IQ19" s="44">
        <v>4000</v>
      </c>
      <c r="IR19" s="161"/>
      <c r="IS19" s="44">
        <v>18000</v>
      </c>
      <c r="IT19" s="44">
        <v>9562</v>
      </c>
      <c r="IU19" s="161"/>
      <c r="IX19" s="161"/>
      <c r="IY19" s="44">
        <v>8000</v>
      </c>
      <c r="IZ19" s="44">
        <v>2715</v>
      </c>
      <c r="JA19" s="161"/>
      <c r="JB19" s="44">
        <f t="shared" si="68"/>
        <v>96900</v>
      </c>
      <c r="JC19" s="44">
        <f t="shared" si="68"/>
        <v>16277</v>
      </c>
      <c r="JD19" s="180">
        <f t="shared" si="69"/>
        <v>0</v>
      </c>
      <c r="JE19" s="45">
        <f t="shared" si="70"/>
        <v>1960913</v>
      </c>
      <c r="JF19" s="44">
        <f t="shared" si="71"/>
        <v>776467</v>
      </c>
      <c r="JG19" s="180">
        <f t="shared" si="72"/>
        <v>0</v>
      </c>
      <c r="JJ19" s="161"/>
      <c r="JM19" s="161"/>
      <c r="JP19" s="161"/>
      <c r="JS19" s="161"/>
      <c r="JT19" s="45"/>
      <c r="JV19" s="161"/>
      <c r="JW19" s="45"/>
      <c r="JY19" s="161"/>
      <c r="JZ19" s="45">
        <f t="shared" si="73"/>
        <v>0</v>
      </c>
      <c r="KA19" s="44">
        <f t="shared" si="74"/>
        <v>0</v>
      </c>
      <c r="KB19" s="161">
        <f t="shared" si="75"/>
        <v>0</v>
      </c>
      <c r="KE19" s="161"/>
      <c r="KH19" s="161"/>
      <c r="KI19" s="45">
        <f t="shared" si="76"/>
        <v>0</v>
      </c>
      <c r="KJ19" s="44">
        <f t="shared" si="13"/>
        <v>0</v>
      </c>
      <c r="KK19" s="180">
        <f t="shared" si="13"/>
        <v>0</v>
      </c>
      <c r="KL19" s="45">
        <f t="shared" si="111"/>
        <v>0</v>
      </c>
      <c r="KM19" s="44">
        <f t="shared" si="112"/>
        <v>0</v>
      </c>
      <c r="KN19" s="180">
        <f t="shared" si="14"/>
        <v>0</v>
      </c>
      <c r="KP19" s="46"/>
      <c r="KQ19" s="161"/>
      <c r="KS19" s="46"/>
      <c r="KT19" s="161"/>
      <c r="KU19" s="118">
        <f t="shared" si="77"/>
        <v>0</v>
      </c>
      <c r="KV19" s="46">
        <f t="shared" si="78"/>
        <v>0</v>
      </c>
      <c r="KW19" s="161">
        <f t="shared" si="79"/>
        <v>0</v>
      </c>
      <c r="KX19" s="118"/>
      <c r="KY19" s="46"/>
      <c r="KZ19" s="161"/>
      <c r="LA19" s="118"/>
      <c r="LB19" s="46"/>
      <c r="LC19" s="161"/>
      <c r="LD19" s="131"/>
      <c r="LE19" s="193"/>
      <c r="LF19" s="161"/>
      <c r="LG19" s="131">
        <f t="shared" si="80"/>
        <v>0</v>
      </c>
      <c r="LH19" s="193">
        <f t="shared" si="81"/>
        <v>0</v>
      </c>
      <c r="LI19" s="180">
        <f t="shared" si="82"/>
        <v>0</v>
      </c>
      <c r="LJ19" s="118"/>
      <c r="LK19" s="46"/>
      <c r="LL19" s="161"/>
      <c r="LM19" s="118">
        <f t="shared" si="83"/>
        <v>0</v>
      </c>
      <c r="LN19" s="145">
        <f t="shared" si="84"/>
        <v>0</v>
      </c>
      <c r="LO19" s="180">
        <f t="shared" si="85"/>
        <v>0</v>
      </c>
      <c r="LP19" s="118">
        <f t="shared" si="16"/>
        <v>0</v>
      </c>
      <c r="LQ19" s="44">
        <f t="shared" si="17"/>
        <v>0</v>
      </c>
      <c r="LR19" s="180">
        <f t="shared" si="18"/>
        <v>0</v>
      </c>
      <c r="LS19" s="45">
        <f t="shared" si="19"/>
        <v>1960913</v>
      </c>
      <c r="LT19" s="44">
        <f t="shared" si="20"/>
        <v>776467</v>
      </c>
      <c r="LU19" s="180">
        <f t="shared" si="21"/>
        <v>0</v>
      </c>
      <c r="LV19" s="45">
        <f t="shared" si="22"/>
        <v>1960913</v>
      </c>
      <c r="LW19" s="44">
        <f t="shared" si="23"/>
        <v>776467</v>
      </c>
      <c r="LX19" s="180">
        <f t="shared" si="24"/>
        <v>0</v>
      </c>
    </row>
    <row r="20" spans="1:336" s="21" customFormat="1" ht="16.5" thickBot="1" x14ac:dyDescent="0.3">
      <c r="A20" s="18">
        <v>11</v>
      </c>
      <c r="B20" s="19" t="s">
        <v>190</v>
      </c>
      <c r="C20" s="48" t="s">
        <v>328</v>
      </c>
      <c r="D20" s="24">
        <f t="shared" ref="D20:E20" si="113">SUM(D14:D19)</f>
        <v>0</v>
      </c>
      <c r="E20" s="21">
        <f t="shared" si="113"/>
        <v>42558</v>
      </c>
      <c r="F20" s="196">
        <f>SUM(F14:F19)</f>
        <v>42558</v>
      </c>
      <c r="G20" s="21">
        <f t="shared" ref="G20:H20" si="114">SUM(G14:G19)</f>
        <v>0</v>
      </c>
      <c r="H20" s="21">
        <f t="shared" si="114"/>
        <v>3842</v>
      </c>
      <c r="I20" s="196">
        <f>SUM(I14:I19)</f>
        <v>3842</v>
      </c>
      <c r="J20" s="21">
        <f t="shared" ref="J20:K20" si="115">SUM(J14:J19)</f>
        <v>0</v>
      </c>
      <c r="K20" s="21">
        <f t="shared" si="115"/>
        <v>2903</v>
      </c>
      <c r="L20" s="196">
        <f>SUM(L14:L19)</f>
        <v>2903</v>
      </c>
      <c r="M20" s="21">
        <f t="shared" ref="M20:N20" si="116">SUM(M14:M19)</f>
        <v>0</v>
      </c>
      <c r="N20" s="21">
        <f t="shared" si="116"/>
        <v>4087</v>
      </c>
      <c r="O20" s="196">
        <f>SUM(O14:O19)</f>
        <v>4087</v>
      </c>
      <c r="P20" s="21">
        <f t="shared" ref="P20:Q20" si="117">SUM(P14:P19)</f>
        <v>0</v>
      </c>
      <c r="Q20" s="21">
        <f t="shared" si="117"/>
        <v>3327</v>
      </c>
      <c r="R20" s="196">
        <f>SUM(R14:R19)</f>
        <v>3327</v>
      </c>
      <c r="S20" s="21">
        <f t="shared" ref="S20:T20" si="118">SUM(S14:S19)</f>
        <v>0</v>
      </c>
      <c r="T20" s="21">
        <f t="shared" si="118"/>
        <v>2622</v>
      </c>
      <c r="U20" s="196">
        <f>SUM(U14:U19)</f>
        <v>2622</v>
      </c>
      <c r="V20" s="21">
        <f t="shared" ref="V20:W20" si="119">SUM(V14:V19)</f>
        <v>0</v>
      </c>
      <c r="W20" s="21">
        <f t="shared" si="119"/>
        <v>5151</v>
      </c>
      <c r="X20" s="196">
        <f>SUM(X14:X19)</f>
        <v>5151</v>
      </c>
      <c r="Y20" s="21">
        <f t="shared" ref="Y20:Z20" si="120">SUM(Y14:Y19)</f>
        <v>0</v>
      </c>
      <c r="Z20" s="21">
        <f t="shared" si="120"/>
        <v>6878</v>
      </c>
      <c r="AA20" s="196">
        <f>SUM(AA14:AA19)</f>
        <v>6878</v>
      </c>
      <c r="AB20" s="21">
        <f t="shared" si="110"/>
        <v>0</v>
      </c>
      <c r="AC20" s="21">
        <f t="shared" si="110"/>
        <v>28810</v>
      </c>
      <c r="AD20" s="160">
        <f t="shared" si="0"/>
        <v>28810</v>
      </c>
      <c r="AE20" s="21">
        <f t="shared" ref="AE20:AF20" si="121">SUM(AE14:AE19)</f>
        <v>0</v>
      </c>
      <c r="AF20" s="21">
        <f t="shared" si="121"/>
        <v>8223</v>
      </c>
      <c r="AG20" s="196">
        <f>SUM(AG14:AG19)</f>
        <v>8223</v>
      </c>
      <c r="AH20" s="21">
        <f t="shared" si="25"/>
        <v>0</v>
      </c>
      <c r="AI20" s="21">
        <f t="shared" si="25"/>
        <v>79591</v>
      </c>
      <c r="AJ20" s="160">
        <f t="shared" si="26"/>
        <v>79591</v>
      </c>
      <c r="AK20" s="21">
        <f t="shared" ref="AK20:AL20" si="122">SUM(AK14:AK19)</f>
        <v>0</v>
      </c>
      <c r="AL20" s="21">
        <f t="shared" si="122"/>
        <v>0</v>
      </c>
      <c r="AM20" s="196">
        <f>SUM(AM14:AM19)</f>
        <v>0</v>
      </c>
      <c r="AN20" s="21">
        <f t="shared" ref="AN20" si="123">SUM(AN14:AN19)</f>
        <v>0</v>
      </c>
      <c r="AO20" s="21">
        <f t="shared" ref="AO20:AV20" si="124">SUM(AO14:AO19)</f>
        <v>0</v>
      </c>
      <c r="AP20" s="196">
        <f t="shared" si="124"/>
        <v>0</v>
      </c>
      <c r="AQ20" s="24">
        <f t="shared" si="124"/>
        <v>0</v>
      </c>
      <c r="AR20" s="21">
        <f t="shared" si="124"/>
        <v>0</v>
      </c>
      <c r="AS20" s="196">
        <f t="shared" si="124"/>
        <v>0</v>
      </c>
      <c r="AT20" s="24">
        <f t="shared" si="124"/>
        <v>0</v>
      </c>
      <c r="AU20" s="21">
        <f t="shared" si="124"/>
        <v>0</v>
      </c>
      <c r="AV20" s="196">
        <f t="shared" si="124"/>
        <v>0</v>
      </c>
      <c r="AW20" s="21">
        <f t="shared" ref="AW20" si="125">SUM(AW14:AW19)</f>
        <v>0</v>
      </c>
      <c r="AX20" s="21">
        <f>SUM(AX14:AX19)</f>
        <v>0</v>
      </c>
      <c r="AY20" s="196">
        <f>SUM(AY14:AY19)</f>
        <v>0</v>
      </c>
      <c r="AZ20" s="21">
        <f>SUM(AZ14:AZ19)</f>
        <v>0</v>
      </c>
      <c r="BA20" s="21">
        <f>SUM(BA14:BA19)</f>
        <v>0</v>
      </c>
      <c r="BB20" s="196">
        <f>SUM(BB14:BB19)</f>
        <v>0</v>
      </c>
      <c r="BC20" s="24">
        <f t="shared" si="27"/>
        <v>0</v>
      </c>
      <c r="BD20" s="21">
        <f t="shared" si="28"/>
        <v>0</v>
      </c>
      <c r="BE20" s="160">
        <f t="shared" si="29"/>
        <v>0</v>
      </c>
      <c r="BF20" s="21">
        <f t="shared" ref="BF20:CC20" si="126">SUM(BF14:BF19)</f>
        <v>0</v>
      </c>
      <c r="BG20" s="21">
        <f t="shared" si="126"/>
        <v>0</v>
      </c>
      <c r="BH20" s="196">
        <f t="shared" si="126"/>
        <v>0</v>
      </c>
      <c r="BI20" s="21">
        <f t="shared" si="126"/>
        <v>0</v>
      </c>
      <c r="BJ20" s="21">
        <f t="shared" si="126"/>
        <v>0</v>
      </c>
      <c r="BK20" s="196">
        <f t="shared" si="126"/>
        <v>0</v>
      </c>
      <c r="BL20" s="21">
        <f t="shared" si="126"/>
        <v>0</v>
      </c>
      <c r="BM20" s="21">
        <f t="shared" si="126"/>
        <v>0</v>
      </c>
      <c r="BN20" s="196">
        <f t="shared" si="126"/>
        <v>0</v>
      </c>
      <c r="BO20" s="21">
        <f t="shared" si="126"/>
        <v>0</v>
      </c>
      <c r="BP20" s="21">
        <f t="shared" si="126"/>
        <v>0</v>
      </c>
      <c r="BQ20" s="196">
        <f t="shared" si="126"/>
        <v>0</v>
      </c>
      <c r="BR20" s="21">
        <f t="shared" si="126"/>
        <v>0</v>
      </c>
      <c r="BS20" s="21">
        <f t="shared" si="126"/>
        <v>0</v>
      </c>
      <c r="BT20" s="196">
        <f t="shared" si="126"/>
        <v>0</v>
      </c>
      <c r="BU20" s="21">
        <f t="shared" si="126"/>
        <v>0</v>
      </c>
      <c r="BV20" s="21">
        <f t="shared" si="126"/>
        <v>0</v>
      </c>
      <c r="BW20" s="196">
        <f t="shared" si="126"/>
        <v>0</v>
      </c>
      <c r="BX20" s="21">
        <f t="shared" si="126"/>
        <v>0</v>
      </c>
      <c r="BY20" s="21">
        <f t="shared" si="126"/>
        <v>0</v>
      </c>
      <c r="BZ20" s="196">
        <f t="shared" si="126"/>
        <v>0</v>
      </c>
      <c r="CA20" s="21">
        <f t="shared" si="126"/>
        <v>0</v>
      </c>
      <c r="CB20" s="21">
        <f t="shared" si="126"/>
        <v>0</v>
      </c>
      <c r="CC20" s="196">
        <f t="shared" si="126"/>
        <v>0</v>
      </c>
      <c r="CD20" s="22">
        <f t="shared" si="30"/>
        <v>0</v>
      </c>
      <c r="CE20" s="21">
        <f t="shared" si="31"/>
        <v>0</v>
      </c>
      <c r="CF20" s="160">
        <f t="shared" si="1"/>
        <v>0</v>
      </c>
      <c r="CG20" s="21">
        <f t="shared" ref="CG20:CR20" si="127">SUM(CG14:CG19)</f>
        <v>0</v>
      </c>
      <c r="CH20" s="21">
        <f t="shared" si="127"/>
        <v>0</v>
      </c>
      <c r="CI20" s="196">
        <f t="shared" si="127"/>
        <v>0</v>
      </c>
      <c r="CJ20" s="21">
        <f t="shared" si="127"/>
        <v>0</v>
      </c>
      <c r="CK20" s="21">
        <f t="shared" si="127"/>
        <v>0</v>
      </c>
      <c r="CL20" s="196">
        <f t="shared" si="127"/>
        <v>0</v>
      </c>
      <c r="CM20" s="21">
        <f t="shared" si="127"/>
        <v>21468</v>
      </c>
      <c r="CN20" s="21">
        <f t="shared" si="127"/>
        <v>36556</v>
      </c>
      <c r="CO20" s="196">
        <f t="shared" si="127"/>
        <v>27139</v>
      </c>
      <c r="CP20" s="21">
        <f t="shared" si="127"/>
        <v>0</v>
      </c>
      <c r="CQ20" s="21">
        <f t="shared" si="127"/>
        <v>0</v>
      </c>
      <c r="CR20" s="196">
        <f t="shared" si="127"/>
        <v>0</v>
      </c>
      <c r="CS20" s="22">
        <f t="shared" si="32"/>
        <v>21468</v>
      </c>
      <c r="CT20" s="21">
        <f t="shared" si="33"/>
        <v>36556</v>
      </c>
      <c r="CU20" s="160">
        <f t="shared" si="2"/>
        <v>27139</v>
      </c>
      <c r="CV20" s="21">
        <f>SUM(CV14:CV19)</f>
        <v>0</v>
      </c>
      <c r="CW20" s="21">
        <f>SUM(CW14:CW19)</f>
        <v>0</v>
      </c>
      <c r="CX20" s="196">
        <f>SUM(CX14:CX19)</f>
        <v>0</v>
      </c>
      <c r="CY20" s="21">
        <f t="shared" ref="CY20" si="128">SUM(CY14:CY19)</f>
        <v>0</v>
      </c>
      <c r="CZ20" s="21">
        <f t="shared" ref="CZ20:DJ20" si="129">SUM(CZ14:CZ19)</f>
        <v>0</v>
      </c>
      <c r="DA20" s="196">
        <f t="shared" si="129"/>
        <v>0</v>
      </c>
      <c r="DB20" s="21">
        <f t="shared" si="129"/>
        <v>0</v>
      </c>
      <c r="DC20" s="21">
        <f t="shared" si="129"/>
        <v>0</v>
      </c>
      <c r="DD20" s="196">
        <f t="shared" si="129"/>
        <v>0</v>
      </c>
      <c r="DE20" s="21">
        <f t="shared" si="129"/>
        <v>0</v>
      </c>
      <c r="DF20" s="21">
        <f t="shared" si="129"/>
        <v>0</v>
      </c>
      <c r="DG20" s="196">
        <f t="shared" si="129"/>
        <v>0</v>
      </c>
      <c r="DH20" s="21">
        <f t="shared" si="129"/>
        <v>0</v>
      </c>
      <c r="DI20" s="21">
        <f t="shared" si="129"/>
        <v>0</v>
      </c>
      <c r="DJ20" s="196">
        <f t="shared" si="129"/>
        <v>0</v>
      </c>
      <c r="DK20" s="22">
        <f t="shared" si="3"/>
        <v>0</v>
      </c>
      <c r="DL20" s="21">
        <f t="shared" si="4"/>
        <v>0</v>
      </c>
      <c r="DM20" s="160">
        <f t="shared" si="5"/>
        <v>0</v>
      </c>
      <c r="DN20" s="21">
        <f t="shared" ref="DN20:DV20" si="130">SUM(DN14:DN19)</f>
        <v>0</v>
      </c>
      <c r="DO20" s="21">
        <f t="shared" si="130"/>
        <v>0</v>
      </c>
      <c r="DP20" s="196">
        <f t="shared" si="130"/>
        <v>0</v>
      </c>
      <c r="DQ20" s="21">
        <f t="shared" ref="DQ20:DR20" si="131">SUM(DQ14:DQ19)</f>
        <v>2517945</v>
      </c>
      <c r="DR20" s="21">
        <f t="shared" si="131"/>
        <v>2625838</v>
      </c>
      <c r="DS20" s="196">
        <f t="shared" si="130"/>
        <v>2625838</v>
      </c>
      <c r="DT20" s="21">
        <f t="shared" si="130"/>
        <v>0</v>
      </c>
      <c r="DU20" s="21">
        <f t="shared" si="130"/>
        <v>0</v>
      </c>
      <c r="DV20" s="196">
        <f t="shared" si="130"/>
        <v>0</v>
      </c>
      <c r="DW20" s="21">
        <f t="shared" si="34"/>
        <v>2517945</v>
      </c>
      <c r="DX20" s="21">
        <f t="shared" si="6"/>
        <v>2625838</v>
      </c>
      <c r="DY20" s="160">
        <f t="shared" si="6"/>
        <v>2625838</v>
      </c>
      <c r="DZ20" s="21">
        <f t="shared" ref="DZ20:EN20" si="132">SUM(DZ14:DZ19)</f>
        <v>0</v>
      </c>
      <c r="EA20" s="21">
        <f t="shared" si="132"/>
        <v>0</v>
      </c>
      <c r="EB20" s="196">
        <f t="shared" si="132"/>
        <v>0</v>
      </c>
      <c r="EC20" s="21">
        <f t="shared" si="132"/>
        <v>0</v>
      </c>
      <c r="ED20" s="21">
        <f t="shared" si="132"/>
        <v>0</v>
      </c>
      <c r="EE20" s="196">
        <f t="shared" si="132"/>
        <v>0</v>
      </c>
      <c r="EF20" s="21">
        <f t="shared" si="132"/>
        <v>0</v>
      </c>
      <c r="EG20" s="21">
        <f t="shared" si="132"/>
        <v>0</v>
      </c>
      <c r="EH20" s="196">
        <f t="shared" si="132"/>
        <v>0</v>
      </c>
      <c r="EI20" s="21">
        <f t="shared" si="132"/>
        <v>735</v>
      </c>
      <c r="EJ20" s="21">
        <f t="shared" si="132"/>
        <v>735</v>
      </c>
      <c r="EK20" s="196">
        <f t="shared" si="132"/>
        <v>665</v>
      </c>
      <c r="EL20" s="21">
        <f t="shared" si="132"/>
        <v>21000</v>
      </c>
      <c r="EM20" s="21">
        <f t="shared" si="132"/>
        <v>19169</v>
      </c>
      <c r="EN20" s="196">
        <f t="shared" si="132"/>
        <v>15393</v>
      </c>
      <c r="EO20" s="22">
        <f t="shared" si="35"/>
        <v>21735</v>
      </c>
      <c r="EP20" s="21">
        <f t="shared" si="36"/>
        <v>19904</v>
      </c>
      <c r="EQ20" s="160">
        <f t="shared" si="37"/>
        <v>16058</v>
      </c>
      <c r="ER20" s="21">
        <f t="shared" ref="ER20:FC20" si="133">SUM(ER14:ER19)</f>
        <v>45300</v>
      </c>
      <c r="ES20" s="21">
        <f t="shared" si="133"/>
        <v>64022</v>
      </c>
      <c r="ET20" s="196">
        <f t="shared" si="133"/>
        <v>56750</v>
      </c>
      <c r="EU20" s="21">
        <f t="shared" si="133"/>
        <v>2000</v>
      </c>
      <c r="EV20" s="21">
        <f t="shared" si="133"/>
        <v>2000</v>
      </c>
      <c r="EW20" s="196">
        <f t="shared" si="133"/>
        <v>1900</v>
      </c>
      <c r="EX20" s="21">
        <f t="shared" ref="EX20" si="134">SUM(EX14:EX19)</f>
        <v>0</v>
      </c>
      <c r="EY20" s="21">
        <f t="shared" si="133"/>
        <v>0</v>
      </c>
      <c r="EZ20" s="196">
        <f t="shared" si="133"/>
        <v>0</v>
      </c>
      <c r="FA20" s="21">
        <f t="shared" ref="FA20" si="135">SUM(FA14:FA19)</f>
        <v>0</v>
      </c>
      <c r="FB20" s="21">
        <f t="shared" si="133"/>
        <v>450</v>
      </c>
      <c r="FC20" s="196">
        <f t="shared" si="133"/>
        <v>450</v>
      </c>
      <c r="FD20" s="22">
        <f t="shared" si="38"/>
        <v>47300</v>
      </c>
      <c r="FE20" s="21">
        <f t="shared" si="39"/>
        <v>66472</v>
      </c>
      <c r="FF20" s="160">
        <f t="shared" si="40"/>
        <v>59100</v>
      </c>
      <c r="FG20" s="21">
        <f>SUM(FG14:FG19)</f>
        <v>2300</v>
      </c>
      <c r="FH20" s="21">
        <f>SUM(FH14:FH19)</f>
        <v>1548</v>
      </c>
      <c r="FI20" s="196">
        <f>SUM(FI14:FI19)</f>
        <v>1300</v>
      </c>
      <c r="FJ20" s="21">
        <f t="shared" si="41"/>
        <v>2300</v>
      </c>
      <c r="FK20" s="21">
        <f t="shared" si="41"/>
        <v>1548</v>
      </c>
      <c r="FL20" s="160">
        <f t="shared" si="42"/>
        <v>1300</v>
      </c>
      <c r="FM20" s="21">
        <f>SUM(FM14:FM19)</f>
        <v>0</v>
      </c>
      <c r="FN20" s="21">
        <f>SUM(FN14:FN19)</f>
        <v>0</v>
      </c>
      <c r="FO20" s="196">
        <f>SUM(FO14:FO19)</f>
        <v>0</v>
      </c>
      <c r="FP20" s="22">
        <f t="shared" si="43"/>
        <v>0</v>
      </c>
      <c r="FQ20" s="21">
        <f t="shared" si="44"/>
        <v>0</v>
      </c>
      <c r="FR20" s="160">
        <f t="shared" si="45"/>
        <v>0</v>
      </c>
      <c r="FS20" s="22">
        <f t="shared" si="7"/>
        <v>2610748</v>
      </c>
      <c r="FT20" s="21">
        <f t="shared" si="8"/>
        <v>2750318</v>
      </c>
      <c r="FU20" s="160">
        <f t="shared" si="9"/>
        <v>2729435</v>
      </c>
      <c r="FV20" s="21">
        <f t="shared" ref="FV20:GJ20" si="136">SUM(FV14:FV19)</f>
        <v>330094</v>
      </c>
      <c r="FW20" s="21">
        <f t="shared" si="136"/>
        <v>423536</v>
      </c>
      <c r="FX20" s="196">
        <f t="shared" si="136"/>
        <v>406598</v>
      </c>
      <c r="FY20" s="21">
        <f t="shared" si="136"/>
        <v>83614</v>
      </c>
      <c r="FZ20" s="21">
        <f t="shared" si="136"/>
        <v>87214</v>
      </c>
      <c r="GA20" s="196">
        <f t="shared" si="136"/>
        <v>69957</v>
      </c>
      <c r="GB20" s="21">
        <f t="shared" si="136"/>
        <v>0</v>
      </c>
      <c r="GC20" s="21">
        <f t="shared" si="136"/>
        <v>0</v>
      </c>
      <c r="GD20" s="196">
        <f t="shared" si="136"/>
        <v>0</v>
      </c>
      <c r="GE20" s="21">
        <f t="shared" si="136"/>
        <v>27961</v>
      </c>
      <c r="GF20" s="21">
        <f t="shared" si="136"/>
        <v>452404</v>
      </c>
      <c r="GG20" s="196">
        <f t="shared" si="136"/>
        <v>452201</v>
      </c>
      <c r="GH20" s="21">
        <f t="shared" si="136"/>
        <v>0</v>
      </c>
      <c r="GI20" s="21">
        <f t="shared" si="136"/>
        <v>0</v>
      </c>
      <c r="GJ20" s="196">
        <f t="shared" si="136"/>
        <v>0</v>
      </c>
      <c r="GK20" s="21">
        <f t="shared" si="46"/>
        <v>441669</v>
      </c>
      <c r="GL20" s="21">
        <f t="shared" si="47"/>
        <v>963154</v>
      </c>
      <c r="GM20" s="196">
        <f t="shared" si="48"/>
        <v>928756</v>
      </c>
      <c r="GN20" s="21">
        <f>SUM(GN14:GN19)</f>
        <v>0</v>
      </c>
      <c r="GO20" s="21">
        <f>SUM(GO14:GO19)</f>
        <v>0</v>
      </c>
      <c r="GP20" s="196">
        <f>SUM(GP14:GP19)</f>
        <v>0</v>
      </c>
      <c r="GQ20" s="22">
        <f t="shared" si="49"/>
        <v>0</v>
      </c>
      <c r="GR20" s="21">
        <f t="shared" si="50"/>
        <v>0</v>
      </c>
      <c r="GS20" s="160">
        <f t="shared" si="51"/>
        <v>0</v>
      </c>
      <c r="GT20" s="21">
        <f t="shared" ref="GT20:GY20" si="137">SUM(GT14:GT19)</f>
        <v>0</v>
      </c>
      <c r="GU20" s="21">
        <f t="shared" si="137"/>
        <v>0</v>
      </c>
      <c r="GV20" s="196">
        <f t="shared" si="137"/>
        <v>0</v>
      </c>
      <c r="GW20" s="21">
        <f t="shared" si="137"/>
        <v>0</v>
      </c>
      <c r="GX20" s="21">
        <f t="shared" si="137"/>
        <v>0</v>
      </c>
      <c r="GY20" s="196">
        <f t="shared" si="137"/>
        <v>0</v>
      </c>
      <c r="GZ20" s="22">
        <f t="shared" si="52"/>
        <v>0</v>
      </c>
      <c r="HA20" s="21">
        <f t="shared" si="53"/>
        <v>0</v>
      </c>
      <c r="HB20" s="160">
        <f t="shared" si="54"/>
        <v>0</v>
      </c>
      <c r="HC20" s="21">
        <f t="shared" ref="HC20:HH20" si="138">SUM(HC14:HC19)</f>
        <v>0</v>
      </c>
      <c r="HD20" s="21">
        <f t="shared" si="138"/>
        <v>0</v>
      </c>
      <c r="HE20" s="196">
        <f t="shared" si="138"/>
        <v>0</v>
      </c>
      <c r="HF20" s="21">
        <f t="shared" si="138"/>
        <v>0</v>
      </c>
      <c r="HG20" s="21">
        <f t="shared" si="138"/>
        <v>0</v>
      </c>
      <c r="HH20" s="196">
        <f t="shared" si="138"/>
        <v>0</v>
      </c>
      <c r="HI20" s="22">
        <f t="shared" si="55"/>
        <v>0</v>
      </c>
      <c r="HJ20" s="21">
        <f t="shared" si="56"/>
        <v>0</v>
      </c>
      <c r="HK20" s="160">
        <f t="shared" si="57"/>
        <v>0</v>
      </c>
      <c r="HL20" s="21">
        <f t="shared" ref="HL20:HQ20" si="139">SUM(HL14:HL19)</f>
        <v>0</v>
      </c>
      <c r="HM20" s="21">
        <f t="shared" si="139"/>
        <v>0</v>
      </c>
      <c r="HN20" s="196">
        <f t="shared" si="139"/>
        <v>0</v>
      </c>
      <c r="HO20" s="21">
        <f t="shared" si="139"/>
        <v>0</v>
      </c>
      <c r="HP20" s="21">
        <f t="shared" si="139"/>
        <v>0</v>
      </c>
      <c r="HQ20" s="196">
        <f t="shared" si="139"/>
        <v>0</v>
      </c>
      <c r="HR20" s="22">
        <f t="shared" si="58"/>
        <v>0</v>
      </c>
      <c r="HS20" s="21">
        <f t="shared" si="59"/>
        <v>0</v>
      </c>
      <c r="HT20" s="160">
        <f t="shared" si="60"/>
        <v>0</v>
      </c>
      <c r="HU20" s="21">
        <f>SUM(HU14:HU19)</f>
        <v>0</v>
      </c>
      <c r="HV20" s="21">
        <f>SUM(HV14:HV19)</f>
        <v>0</v>
      </c>
      <c r="HW20" s="196">
        <f>SUM(HW14:HW19)</f>
        <v>0</v>
      </c>
      <c r="HX20" s="22">
        <f t="shared" si="61"/>
        <v>0</v>
      </c>
      <c r="HY20" s="21">
        <f t="shared" si="62"/>
        <v>0</v>
      </c>
      <c r="HZ20" s="160">
        <f t="shared" si="63"/>
        <v>0</v>
      </c>
      <c r="IA20" s="22">
        <f t="shared" si="64"/>
        <v>441669</v>
      </c>
      <c r="IB20" s="21">
        <f t="shared" si="11"/>
        <v>963154</v>
      </c>
      <c r="IC20" s="160">
        <f t="shared" si="11"/>
        <v>928756</v>
      </c>
      <c r="ID20" s="21">
        <f t="shared" ref="ID20:IL20" si="140">SUM(ID14:ID19)</f>
        <v>150000</v>
      </c>
      <c r="IE20" s="21">
        <f t="shared" si="140"/>
        <v>0</v>
      </c>
      <c r="IF20" s="196">
        <f t="shared" si="140"/>
        <v>0</v>
      </c>
      <c r="IG20" s="21">
        <f t="shared" si="140"/>
        <v>1614013</v>
      </c>
      <c r="IH20" s="21">
        <f t="shared" si="140"/>
        <v>760190</v>
      </c>
      <c r="II20" s="196">
        <f t="shared" si="140"/>
        <v>0</v>
      </c>
      <c r="IJ20" s="21">
        <f t="shared" si="140"/>
        <v>100000</v>
      </c>
      <c r="IK20" s="21">
        <f t="shared" si="140"/>
        <v>0</v>
      </c>
      <c r="IL20" s="196">
        <f t="shared" si="140"/>
        <v>0</v>
      </c>
      <c r="IM20" s="22">
        <f t="shared" si="65"/>
        <v>1714013</v>
      </c>
      <c r="IN20" s="21">
        <f t="shared" si="66"/>
        <v>760190</v>
      </c>
      <c r="IO20" s="160">
        <f t="shared" si="67"/>
        <v>0</v>
      </c>
      <c r="IP20" s="21">
        <f t="shared" ref="IP20:JA20" si="141">SUM(IP14:IP19)</f>
        <v>70900</v>
      </c>
      <c r="IQ20" s="21">
        <f t="shared" si="141"/>
        <v>4000</v>
      </c>
      <c r="IR20" s="196">
        <f t="shared" si="141"/>
        <v>0</v>
      </c>
      <c r="IS20" s="21">
        <f t="shared" si="141"/>
        <v>18000</v>
      </c>
      <c r="IT20" s="21">
        <f t="shared" si="141"/>
        <v>9562</v>
      </c>
      <c r="IU20" s="196">
        <f t="shared" si="141"/>
        <v>0</v>
      </c>
      <c r="IV20" s="21">
        <f t="shared" si="141"/>
        <v>0</v>
      </c>
      <c r="IW20" s="21">
        <f t="shared" si="141"/>
        <v>0</v>
      </c>
      <c r="IX20" s="196">
        <f t="shared" si="141"/>
        <v>0</v>
      </c>
      <c r="IY20" s="21">
        <f t="shared" si="141"/>
        <v>8000</v>
      </c>
      <c r="IZ20" s="21">
        <f t="shared" si="141"/>
        <v>2715</v>
      </c>
      <c r="JA20" s="196">
        <f t="shared" si="141"/>
        <v>0</v>
      </c>
      <c r="JB20" s="21">
        <f t="shared" si="68"/>
        <v>96900</v>
      </c>
      <c r="JC20" s="21">
        <f t="shared" si="68"/>
        <v>16277</v>
      </c>
      <c r="JD20" s="160">
        <f t="shared" si="69"/>
        <v>0</v>
      </c>
      <c r="JE20" s="22">
        <f t="shared" si="70"/>
        <v>1960913</v>
      </c>
      <c r="JF20" s="21">
        <f t="shared" si="71"/>
        <v>776467</v>
      </c>
      <c r="JG20" s="160">
        <f t="shared" si="72"/>
        <v>0</v>
      </c>
      <c r="JH20" s="21">
        <f t="shared" ref="JH20:JM20" si="142">SUM(JH14:JH19)</f>
        <v>0</v>
      </c>
      <c r="JI20" s="21">
        <f t="shared" si="142"/>
        <v>0</v>
      </c>
      <c r="JJ20" s="196">
        <f t="shared" si="142"/>
        <v>0</v>
      </c>
      <c r="JK20" s="21">
        <f t="shared" si="142"/>
        <v>0</v>
      </c>
      <c r="JL20" s="21">
        <f t="shared" si="142"/>
        <v>0</v>
      </c>
      <c r="JM20" s="196">
        <f t="shared" si="142"/>
        <v>0</v>
      </c>
      <c r="JN20" s="21">
        <f t="shared" ref="JN20" si="143">SUM(JN14:JN19)</f>
        <v>0</v>
      </c>
      <c r="JO20" s="21">
        <f t="shared" ref="JO20" si="144">SUM(JO14:JO19)</f>
        <v>0</v>
      </c>
      <c r="JP20" s="196">
        <f t="shared" ref="JP20" si="145">SUM(JP14:JP19)</f>
        <v>0</v>
      </c>
      <c r="JQ20" s="21">
        <f t="shared" ref="JQ20:JY20" si="146">SUM(JQ14:JQ19)</f>
        <v>0</v>
      </c>
      <c r="JR20" s="21">
        <f t="shared" si="146"/>
        <v>0</v>
      </c>
      <c r="JS20" s="196">
        <f t="shared" si="146"/>
        <v>0</v>
      </c>
      <c r="JT20" s="22">
        <f t="shared" si="146"/>
        <v>0</v>
      </c>
      <c r="JU20" s="21">
        <f t="shared" si="146"/>
        <v>0</v>
      </c>
      <c r="JV20" s="196">
        <f t="shared" si="146"/>
        <v>0</v>
      </c>
      <c r="JW20" s="22">
        <f t="shared" si="146"/>
        <v>0</v>
      </c>
      <c r="JX20" s="21">
        <f t="shared" si="146"/>
        <v>0</v>
      </c>
      <c r="JY20" s="196">
        <f t="shared" si="146"/>
        <v>0</v>
      </c>
      <c r="JZ20" s="22">
        <f t="shared" si="73"/>
        <v>0</v>
      </c>
      <c r="KA20" s="21">
        <f t="shared" si="74"/>
        <v>0</v>
      </c>
      <c r="KB20" s="196">
        <f t="shared" si="75"/>
        <v>0</v>
      </c>
      <c r="KC20" s="21">
        <f t="shared" ref="KC20:KH20" si="147">SUM(KC14:KC19)</f>
        <v>0</v>
      </c>
      <c r="KD20" s="21">
        <f t="shared" si="147"/>
        <v>0</v>
      </c>
      <c r="KE20" s="196">
        <f t="shared" si="147"/>
        <v>0</v>
      </c>
      <c r="KF20" s="21">
        <f t="shared" si="147"/>
        <v>0</v>
      </c>
      <c r="KG20" s="21">
        <f t="shared" si="147"/>
        <v>0</v>
      </c>
      <c r="KH20" s="196">
        <f t="shared" si="147"/>
        <v>0</v>
      </c>
      <c r="KI20" s="22">
        <f t="shared" si="76"/>
        <v>0</v>
      </c>
      <c r="KJ20" s="21">
        <f t="shared" si="13"/>
        <v>0</v>
      </c>
      <c r="KK20" s="160">
        <f t="shared" si="13"/>
        <v>0</v>
      </c>
      <c r="KL20" s="22">
        <f t="shared" si="111"/>
        <v>0</v>
      </c>
      <c r="KM20" s="21">
        <f t="shared" si="112"/>
        <v>0</v>
      </c>
      <c r="KN20" s="160">
        <f t="shared" si="14"/>
        <v>0</v>
      </c>
      <c r="KO20" s="21">
        <f t="shared" ref="KO20" si="148">SUM(KO14:KO19)</f>
        <v>0</v>
      </c>
      <c r="KP20" s="23">
        <f t="shared" ref="KP20:KT20" si="149">SUM(KP14:KP19)</f>
        <v>0</v>
      </c>
      <c r="KQ20" s="196">
        <f t="shared" si="149"/>
        <v>0</v>
      </c>
      <c r="KR20" s="21">
        <f t="shared" ref="KR20" si="150">SUM(KR14:KR19)</f>
        <v>0</v>
      </c>
      <c r="KS20" s="23">
        <f t="shared" si="149"/>
        <v>0</v>
      </c>
      <c r="KT20" s="196">
        <f t="shared" si="149"/>
        <v>0</v>
      </c>
      <c r="KU20" s="115">
        <f t="shared" si="77"/>
        <v>0</v>
      </c>
      <c r="KV20" s="23">
        <f t="shared" si="78"/>
        <v>0</v>
      </c>
      <c r="KW20" s="196">
        <f t="shared" si="79"/>
        <v>0</v>
      </c>
      <c r="KX20" s="115">
        <f t="shared" ref="KX20:KZ20" si="151">SUM(KX14:KX19)</f>
        <v>0</v>
      </c>
      <c r="KY20" s="23">
        <f t="shared" si="151"/>
        <v>0</v>
      </c>
      <c r="KZ20" s="196">
        <f t="shared" si="151"/>
        <v>0</v>
      </c>
      <c r="LA20" s="115">
        <f t="shared" ref="LA20:LF20" si="152">SUM(LA14:LA19)</f>
        <v>0</v>
      </c>
      <c r="LB20" s="23">
        <f t="shared" si="152"/>
        <v>0</v>
      </c>
      <c r="LC20" s="196">
        <f t="shared" si="152"/>
        <v>0</v>
      </c>
      <c r="LD20" s="115">
        <f t="shared" si="152"/>
        <v>0</v>
      </c>
      <c r="LE20" s="23">
        <f t="shared" si="152"/>
        <v>0</v>
      </c>
      <c r="LF20" s="196">
        <f t="shared" si="152"/>
        <v>0</v>
      </c>
      <c r="LG20" s="115">
        <f t="shared" si="80"/>
        <v>0</v>
      </c>
      <c r="LH20" s="23">
        <f t="shared" si="81"/>
        <v>0</v>
      </c>
      <c r="LI20" s="160">
        <f t="shared" si="82"/>
        <v>0</v>
      </c>
      <c r="LJ20" s="115">
        <f>SUM(LJ14:LJ19)</f>
        <v>0</v>
      </c>
      <c r="LK20" s="132">
        <f>SUM(LK14,LK19)</f>
        <v>0</v>
      </c>
      <c r="LL20" s="196">
        <f>SUM(LL14:LL19)</f>
        <v>0</v>
      </c>
      <c r="LM20" s="115">
        <f t="shared" si="83"/>
        <v>0</v>
      </c>
      <c r="LN20" s="132">
        <f t="shared" si="84"/>
        <v>0</v>
      </c>
      <c r="LO20" s="160">
        <f t="shared" si="85"/>
        <v>0</v>
      </c>
      <c r="LP20" s="115">
        <f t="shared" si="16"/>
        <v>0</v>
      </c>
      <c r="LQ20" s="21">
        <f t="shared" si="17"/>
        <v>0</v>
      </c>
      <c r="LR20" s="160">
        <f t="shared" si="18"/>
        <v>0</v>
      </c>
      <c r="LS20" s="22">
        <f t="shared" si="19"/>
        <v>5013330</v>
      </c>
      <c r="LT20" s="21">
        <f t="shared" si="20"/>
        <v>4489939</v>
      </c>
      <c r="LU20" s="160">
        <f t="shared" si="21"/>
        <v>3658191</v>
      </c>
      <c r="LV20" s="22">
        <f t="shared" si="22"/>
        <v>5013330</v>
      </c>
      <c r="LW20" s="21">
        <f t="shared" si="23"/>
        <v>4569530</v>
      </c>
      <c r="LX20" s="160">
        <f t="shared" si="24"/>
        <v>3737782</v>
      </c>
    </row>
    <row r="21" spans="1:336" s="21" customFormat="1" ht="16.5" thickBot="1" x14ac:dyDescent="0.3">
      <c r="A21" s="18">
        <v>12</v>
      </c>
      <c r="B21" s="19" t="s">
        <v>191</v>
      </c>
      <c r="C21" s="48" t="s">
        <v>329</v>
      </c>
      <c r="D21" s="24">
        <f t="shared" ref="D21:E21" si="153">SUM(D10,D11,D12,D13,D20)</f>
        <v>4949608</v>
      </c>
      <c r="E21" s="21">
        <f t="shared" si="153"/>
        <v>5322847</v>
      </c>
      <c r="F21" s="196">
        <f>SUM(F10,F11,F12,F13,F20)</f>
        <v>5128167</v>
      </c>
      <c r="G21" s="21">
        <f t="shared" ref="G21" si="154">SUM(G10,G11,G12,G13,G20)</f>
        <v>403983</v>
      </c>
      <c r="H21" s="21">
        <f t="shared" ref="H21" si="155">SUM(H10,H11,H12,H13,H20)</f>
        <v>433607</v>
      </c>
      <c r="I21" s="196">
        <f>SUM(I10,I11,I12,I13,I20)</f>
        <v>390467</v>
      </c>
      <c r="J21" s="21">
        <f t="shared" ref="J21:K21" si="156">SUM(J10,J11,J12,J13,J20)</f>
        <v>369655</v>
      </c>
      <c r="K21" s="21">
        <f t="shared" si="156"/>
        <v>391408</v>
      </c>
      <c r="L21" s="196">
        <f>SUM(L10,L11,L12,L13,L20)</f>
        <v>348687</v>
      </c>
      <c r="M21" s="21">
        <f t="shared" ref="M21:N21" si="157">SUM(M10,M11,M12,M13,M20)</f>
        <v>226791</v>
      </c>
      <c r="N21" s="21">
        <f t="shared" si="157"/>
        <v>246497</v>
      </c>
      <c r="O21" s="196">
        <f>SUM(O10,O11,O12,O13,O20)</f>
        <v>226255</v>
      </c>
      <c r="P21" s="21">
        <f t="shared" ref="P21:Q21" si="158">SUM(P10,P11,P12,P13,P20)</f>
        <v>283321</v>
      </c>
      <c r="Q21" s="21">
        <f t="shared" si="158"/>
        <v>301189</v>
      </c>
      <c r="R21" s="196">
        <f>SUM(R10,R11,R12,R13,R20)</f>
        <v>258803</v>
      </c>
      <c r="S21" s="21">
        <f t="shared" ref="S21:T21" si="159">SUM(S10,S11,S12,S13,S20)</f>
        <v>404958</v>
      </c>
      <c r="T21" s="21">
        <f t="shared" si="159"/>
        <v>431297</v>
      </c>
      <c r="U21" s="196">
        <f>SUM(U10,U11,U12,U13,U20)</f>
        <v>398268</v>
      </c>
      <c r="V21" s="21">
        <f t="shared" ref="V21:W21" si="160">SUM(V10,V11,V12,V13,V20)</f>
        <v>286137</v>
      </c>
      <c r="W21" s="21">
        <f t="shared" si="160"/>
        <v>320001</v>
      </c>
      <c r="X21" s="196">
        <f>SUM(X10,X11,X12,X13,X20)</f>
        <v>288601</v>
      </c>
      <c r="Y21" s="21">
        <f t="shared" ref="Y21:Z21" si="161">SUM(Y10,Y11,Y12,Y13,Y20)</f>
        <v>413324</v>
      </c>
      <c r="Z21" s="21">
        <f t="shared" si="161"/>
        <v>463538</v>
      </c>
      <c r="AA21" s="196">
        <f>SUM(AA10,AA11,AA12,AA13,AA20)</f>
        <v>452381</v>
      </c>
      <c r="AB21" s="21">
        <f t="shared" si="110"/>
        <v>2388169</v>
      </c>
      <c r="AC21" s="21">
        <f t="shared" si="110"/>
        <v>2587537</v>
      </c>
      <c r="AD21" s="160">
        <f t="shared" si="0"/>
        <v>2363462</v>
      </c>
      <c r="AE21" s="21">
        <f t="shared" ref="AE21:AF21" si="162">SUM(AE10,AE11,AE12,AE13,AE20)</f>
        <v>906687</v>
      </c>
      <c r="AF21" s="21">
        <f t="shared" si="162"/>
        <v>1017505</v>
      </c>
      <c r="AG21" s="196">
        <f>SUM(AG10,AG11,AG12,AG13,AG20)</f>
        <v>928257</v>
      </c>
      <c r="AH21" s="21">
        <f t="shared" si="25"/>
        <v>8244464</v>
      </c>
      <c r="AI21" s="21">
        <f t="shared" si="25"/>
        <v>8927889</v>
      </c>
      <c r="AJ21" s="160">
        <f t="shared" si="26"/>
        <v>8419886</v>
      </c>
      <c r="AK21" s="21">
        <f t="shared" ref="AK21:AL21" si="163">SUM(AK10,AK11,AK12,AK13,AK20)</f>
        <v>3277321</v>
      </c>
      <c r="AL21" s="21">
        <f t="shared" si="163"/>
        <v>3435085</v>
      </c>
      <c r="AM21" s="196">
        <f>SUM(AM10,AM11,AM12,AM13,AM20)</f>
        <v>2953532</v>
      </c>
      <c r="AN21" s="21">
        <f t="shared" ref="AN21" si="164">SUM(AN10,AN11,AN12,AN13,AN20)</f>
        <v>181784</v>
      </c>
      <c r="AO21" s="21">
        <f t="shared" ref="AO21:AV21" si="165">SUM(AO10,AO11,AO12,AO13,AO20)</f>
        <v>225819</v>
      </c>
      <c r="AP21" s="196">
        <f t="shared" si="165"/>
        <v>181822</v>
      </c>
      <c r="AQ21" s="24">
        <f t="shared" si="165"/>
        <v>0</v>
      </c>
      <c r="AR21" s="21">
        <f t="shared" si="165"/>
        <v>0</v>
      </c>
      <c r="AS21" s="196">
        <f t="shared" si="165"/>
        <v>0</v>
      </c>
      <c r="AT21" s="24">
        <f t="shared" si="165"/>
        <v>0</v>
      </c>
      <c r="AU21" s="21">
        <f t="shared" si="165"/>
        <v>0</v>
      </c>
      <c r="AV21" s="196">
        <f t="shared" si="165"/>
        <v>0</v>
      </c>
      <c r="AW21" s="21">
        <f t="shared" ref="AW21" si="166">SUM(AW10,AW11,AW12,AW13,AW20)</f>
        <v>4810</v>
      </c>
      <c r="AX21" s="21">
        <f>SUM(AX10,AX11,AX12,AX13,AX20)</f>
        <v>4810</v>
      </c>
      <c r="AY21" s="196">
        <f>SUM(AY10,AY11,AY12,AY13,AY20)</f>
        <v>4510</v>
      </c>
      <c r="AZ21" s="21">
        <f>SUM(AZ10,AZ11,AZ12,AZ13,AZ20)</f>
        <v>10795</v>
      </c>
      <c r="BA21" s="21">
        <f>SUM(BA10,BA11,BA12,BA13,BA20)</f>
        <v>10795</v>
      </c>
      <c r="BB21" s="196">
        <f>SUM(BB10,BB11,BB12,BB13,BB20)</f>
        <v>1718</v>
      </c>
      <c r="BC21" s="24">
        <f t="shared" si="27"/>
        <v>3474710</v>
      </c>
      <c r="BD21" s="21">
        <f t="shared" si="28"/>
        <v>3676509</v>
      </c>
      <c r="BE21" s="160">
        <f t="shared" si="29"/>
        <v>3141582</v>
      </c>
      <c r="BF21" s="21">
        <f t="shared" ref="BF21:CC21" si="167">SUM(BF10,BF11,BF12,BF13,BF20)</f>
        <v>669452</v>
      </c>
      <c r="BG21" s="21">
        <f t="shared" si="167"/>
        <v>670087</v>
      </c>
      <c r="BH21" s="196">
        <f t="shared" si="167"/>
        <v>549700</v>
      </c>
      <c r="BI21" s="21">
        <f t="shared" si="167"/>
        <v>60586</v>
      </c>
      <c r="BJ21" s="21">
        <f t="shared" si="167"/>
        <v>85986</v>
      </c>
      <c r="BK21" s="196">
        <f t="shared" si="167"/>
        <v>49813</v>
      </c>
      <c r="BL21" s="21">
        <f t="shared" si="167"/>
        <v>1848259</v>
      </c>
      <c r="BM21" s="21">
        <f t="shared" si="167"/>
        <v>1849834</v>
      </c>
      <c r="BN21" s="196">
        <f t="shared" si="167"/>
        <v>1479403</v>
      </c>
      <c r="BO21" s="21">
        <f t="shared" si="167"/>
        <v>23336</v>
      </c>
      <c r="BP21" s="21">
        <f t="shared" si="167"/>
        <v>31676</v>
      </c>
      <c r="BQ21" s="196">
        <f t="shared" si="167"/>
        <v>7761</v>
      </c>
      <c r="BR21" s="21">
        <f t="shared" si="167"/>
        <v>54780</v>
      </c>
      <c r="BS21" s="21">
        <f t="shared" si="167"/>
        <v>54783</v>
      </c>
      <c r="BT21" s="196">
        <f t="shared" si="167"/>
        <v>35697</v>
      </c>
      <c r="BU21" s="21">
        <f t="shared" si="167"/>
        <v>77700</v>
      </c>
      <c r="BV21" s="21">
        <f t="shared" si="167"/>
        <v>91310</v>
      </c>
      <c r="BW21" s="196">
        <f t="shared" si="167"/>
        <v>57554</v>
      </c>
      <c r="BX21" s="21">
        <f t="shared" si="167"/>
        <v>93246</v>
      </c>
      <c r="BY21" s="21">
        <f t="shared" si="167"/>
        <v>92230</v>
      </c>
      <c r="BZ21" s="196">
        <f t="shared" si="167"/>
        <v>64196</v>
      </c>
      <c r="CA21" s="21">
        <f t="shared" si="167"/>
        <v>1736326</v>
      </c>
      <c r="CB21" s="21">
        <f t="shared" si="167"/>
        <v>1863188</v>
      </c>
      <c r="CC21" s="196">
        <f t="shared" si="167"/>
        <v>1731949</v>
      </c>
      <c r="CD21" s="22">
        <f t="shared" si="30"/>
        <v>4563685</v>
      </c>
      <c r="CE21" s="21">
        <f t="shared" si="31"/>
        <v>4739094</v>
      </c>
      <c r="CF21" s="160">
        <f t="shared" si="1"/>
        <v>3976073</v>
      </c>
      <c r="CG21" s="21">
        <f t="shared" ref="CG21:CR21" si="168">SUM(CG10,CG11,CG12,CG13,CG20)</f>
        <v>880142</v>
      </c>
      <c r="CH21" s="21">
        <f t="shared" si="168"/>
        <v>875970</v>
      </c>
      <c r="CI21" s="196">
        <f t="shared" si="168"/>
        <v>816178</v>
      </c>
      <c r="CJ21" s="21">
        <f t="shared" si="168"/>
        <v>1089155</v>
      </c>
      <c r="CK21" s="21">
        <f t="shared" si="168"/>
        <v>1137890</v>
      </c>
      <c r="CL21" s="196">
        <f t="shared" si="168"/>
        <v>1110703</v>
      </c>
      <c r="CM21" s="21">
        <f t="shared" si="168"/>
        <v>22468</v>
      </c>
      <c r="CN21" s="21">
        <f t="shared" si="168"/>
        <v>41262</v>
      </c>
      <c r="CO21" s="196">
        <f t="shared" si="168"/>
        <v>29421</v>
      </c>
      <c r="CP21" s="21">
        <f t="shared" si="168"/>
        <v>15200</v>
      </c>
      <c r="CQ21" s="21">
        <f t="shared" si="168"/>
        <v>15200</v>
      </c>
      <c r="CR21" s="196">
        <f t="shared" si="168"/>
        <v>4863</v>
      </c>
      <c r="CS21" s="22">
        <f t="shared" si="32"/>
        <v>2006965</v>
      </c>
      <c r="CT21" s="21">
        <f t="shared" si="33"/>
        <v>2070322</v>
      </c>
      <c r="CU21" s="160">
        <f t="shared" si="2"/>
        <v>1961165</v>
      </c>
      <c r="CV21" s="21">
        <f>SUM(CV10,CV11,CV12,CV13,CV20)</f>
        <v>501845</v>
      </c>
      <c r="CW21" s="21">
        <f>SUM(CW10,CW11,CW12,CW13,CW20)</f>
        <v>501218</v>
      </c>
      <c r="CX21" s="196">
        <f>SUM(CX10,CX11,CX12,CX13,CX20)</f>
        <v>466535</v>
      </c>
      <c r="CY21" s="21">
        <f t="shared" ref="CY21" si="169">SUM(CY10,CY11,CY12,CY13,CY20)</f>
        <v>123861</v>
      </c>
      <c r="CZ21" s="21">
        <f t="shared" ref="CZ21:DJ21" si="170">SUM(CZ10,CZ11,CZ12,CZ13,CZ20)</f>
        <v>123861</v>
      </c>
      <c r="DA21" s="196">
        <f t="shared" si="170"/>
        <v>97967</v>
      </c>
      <c r="DB21" s="21">
        <f t="shared" si="170"/>
        <v>332300</v>
      </c>
      <c r="DC21" s="21">
        <f t="shared" si="170"/>
        <v>331987</v>
      </c>
      <c r="DD21" s="196">
        <f t="shared" si="170"/>
        <v>257082</v>
      </c>
      <c r="DE21" s="21">
        <f t="shared" si="170"/>
        <v>316655</v>
      </c>
      <c r="DF21" s="21">
        <f t="shared" si="170"/>
        <v>316655</v>
      </c>
      <c r="DG21" s="196">
        <f t="shared" si="170"/>
        <v>198429</v>
      </c>
      <c r="DH21" s="21">
        <f t="shared" si="170"/>
        <v>120379</v>
      </c>
      <c r="DI21" s="21">
        <f t="shared" si="170"/>
        <v>406656</v>
      </c>
      <c r="DJ21" s="196">
        <f t="shared" si="170"/>
        <v>81170</v>
      </c>
      <c r="DK21" s="22">
        <f t="shared" si="3"/>
        <v>1395040</v>
      </c>
      <c r="DL21" s="21">
        <f t="shared" si="4"/>
        <v>1680377</v>
      </c>
      <c r="DM21" s="160">
        <f t="shared" si="5"/>
        <v>1101183</v>
      </c>
      <c r="DN21" s="21">
        <f t="shared" ref="DN21:DV21" si="171">SUM(DN10,DN11,DN12,DN13,DN20)</f>
        <v>2540</v>
      </c>
      <c r="DO21" s="21">
        <f t="shared" si="171"/>
        <v>2540</v>
      </c>
      <c r="DP21" s="196">
        <f t="shared" si="171"/>
        <v>0</v>
      </c>
      <c r="DQ21" s="21">
        <f t="shared" si="171"/>
        <v>3375759</v>
      </c>
      <c r="DR21" s="21">
        <f t="shared" si="171"/>
        <v>3694817</v>
      </c>
      <c r="DS21" s="196">
        <f t="shared" si="171"/>
        <v>3517466</v>
      </c>
      <c r="DT21" s="21">
        <f t="shared" si="171"/>
        <v>15158</v>
      </c>
      <c r="DU21" s="21">
        <f t="shared" si="171"/>
        <v>17178</v>
      </c>
      <c r="DV21" s="196">
        <f t="shared" si="171"/>
        <v>17116</v>
      </c>
      <c r="DW21" s="21">
        <f t="shared" si="34"/>
        <v>3393457</v>
      </c>
      <c r="DX21" s="21">
        <f t="shared" si="6"/>
        <v>3714535</v>
      </c>
      <c r="DY21" s="160">
        <f t="shared" si="6"/>
        <v>3534582</v>
      </c>
      <c r="DZ21" s="21">
        <f t="shared" ref="DZ21:EN21" si="172">SUM(DZ10,DZ11,DZ12,DZ13,DZ20)</f>
        <v>105000</v>
      </c>
      <c r="EA21" s="21">
        <f t="shared" si="172"/>
        <v>93951</v>
      </c>
      <c r="EB21" s="196">
        <f t="shared" si="172"/>
        <v>65507</v>
      </c>
      <c r="EC21" s="21">
        <f t="shared" si="172"/>
        <v>180500</v>
      </c>
      <c r="ED21" s="21">
        <f t="shared" si="172"/>
        <v>391549</v>
      </c>
      <c r="EE21" s="196">
        <f t="shared" si="172"/>
        <v>188937</v>
      </c>
      <c r="EF21" s="21">
        <f t="shared" si="172"/>
        <v>16800</v>
      </c>
      <c r="EG21" s="21">
        <f t="shared" si="172"/>
        <v>800</v>
      </c>
      <c r="EH21" s="196">
        <f t="shared" si="172"/>
        <v>42</v>
      </c>
      <c r="EI21" s="21">
        <f t="shared" si="172"/>
        <v>9936</v>
      </c>
      <c r="EJ21" s="21">
        <f t="shared" si="172"/>
        <v>84750</v>
      </c>
      <c r="EK21" s="196">
        <f t="shared" si="172"/>
        <v>79483</v>
      </c>
      <c r="EL21" s="21">
        <f t="shared" si="172"/>
        <v>21000</v>
      </c>
      <c r="EM21" s="21">
        <f t="shared" si="172"/>
        <v>19169</v>
      </c>
      <c r="EN21" s="196">
        <f t="shared" si="172"/>
        <v>15393</v>
      </c>
      <c r="EO21" s="22">
        <f t="shared" si="35"/>
        <v>333236</v>
      </c>
      <c r="EP21" s="21">
        <f t="shared" si="36"/>
        <v>590219</v>
      </c>
      <c r="EQ21" s="160">
        <f t="shared" si="37"/>
        <v>349362</v>
      </c>
      <c r="ER21" s="21">
        <f t="shared" ref="ER21:FC21" si="173">SUM(ER10,ER11,ER12,ER13,ER20)</f>
        <v>74535</v>
      </c>
      <c r="ES21" s="21">
        <f t="shared" si="173"/>
        <v>100112</v>
      </c>
      <c r="ET21" s="196">
        <f t="shared" si="173"/>
        <v>79092</v>
      </c>
      <c r="EU21" s="21">
        <f t="shared" si="173"/>
        <v>2000</v>
      </c>
      <c r="EV21" s="21">
        <f t="shared" si="173"/>
        <v>2000</v>
      </c>
      <c r="EW21" s="196">
        <f t="shared" si="173"/>
        <v>1900</v>
      </c>
      <c r="EX21" s="21">
        <f t="shared" si="173"/>
        <v>84593</v>
      </c>
      <c r="EY21" s="21">
        <f t="shared" si="173"/>
        <v>85441</v>
      </c>
      <c r="EZ21" s="196">
        <f t="shared" si="173"/>
        <v>53677</v>
      </c>
      <c r="FA21" s="21">
        <f t="shared" si="173"/>
        <v>231991</v>
      </c>
      <c r="FB21" s="21">
        <f t="shared" si="173"/>
        <v>213618</v>
      </c>
      <c r="FC21" s="196">
        <f t="shared" si="173"/>
        <v>67662</v>
      </c>
      <c r="FD21" s="22">
        <f t="shared" si="38"/>
        <v>393119</v>
      </c>
      <c r="FE21" s="21">
        <f t="shared" si="39"/>
        <v>401171</v>
      </c>
      <c r="FF21" s="160">
        <f t="shared" si="40"/>
        <v>202331</v>
      </c>
      <c r="FG21" s="21">
        <f>SUM(FG10,FG11,FG12,FG13,FG20)</f>
        <v>12809</v>
      </c>
      <c r="FH21" s="21">
        <f>SUM(FH10,FH11,FH12,FH13,FH20)</f>
        <v>12809</v>
      </c>
      <c r="FI21" s="196">
        <f>SUM(FI10,FI11,FI12,FI13,FI20)</f>
        <v>12560</v>
      </c>
      <c r="FJ21" s="21">
        <f t="shared" si="41"/>
        <v>12809</v>
      </c>
      <c r="FK21" s="21">
        <f t="shared" si="41"/>
        <v>12809</v>
      </c>
      <c r="FL21" s="160">
        <f t="shared" si="42"/>
        <v>12560</v>
      </c>
      <c r="FM21" s="21">
        <f>SUM(FM10,FM11,FM12,FM13,FM20)</f>
        <v>220000</v>
      </c>
      <c r="FN21" s="21">
        <f>SUM(FN10,FN11,FN12,FN13,FN20)</f>
        <v>469587</v>
      </c>
      <c r="FO21" s="196">
        <f>SUM(FO10,FO11,FO12,FO13,FO20)</f>
        <v>469587</v>
      </c>
      <c r="FP21" s="22">
        <f t="shared" si="43"/>
        <v>220000</v>
      </c>
      <c r="FQ21" s="21">
        <f t="shared" si="44"/>
        <v>469587</v>
      </c>
      <c r="FR21" s="160">
        <f t="shared" si="45"/>
        <v>469587</v>
      </c>
      <c r="FS21" s="22">
        <f t="shared" si="7"/>
        <v>12318311</v>
      </c>
      <c r="FT21" s="21">
        <f t="shared" si="8"/>
        <v>13678114</v>
      </c>
      <c r="FU21" s="160">
        <f t="shared" si="9"/>
        <v>11606843</v>
      </c>
      <c r="FV21" s="21">
        <f t="shared" ref="FV21:GJ21" si="174">SUM(FV10,FV11,FV12,FV13,FV20)</f>
        <v>383045</v>
      </c>
      <c r="FW21" s="21">
        <f t="shared" si="174"/>
        <v>476487</v>
      </c>
      <c r="FX21" s="196">
        <f t="shared" si="174"/>
        <v>443259</v>
      </c>
      <c r="FY21" s="21">
        <f t="shared" si="174"/>
        <v>85614</v>
      </c>
      <c r="FZ21" s="21">
        <f t="shared" si="174"/>
        <v>89214</v>
      </c>
      <c r="GA21" s="196">
        <f t="shared" si="174"/>
        <v>71957</v>
      </c>
      <c r="GB21" s="21">
        <f t="shared" si="174"/>
        <v>0</v>
      </c>
      <c r="GC21" s="21">
        <f t="shared" si="174"/>
        <v>0</v>
      </c>
      <c r="GD21" s="196">
        <f t="shared" si="174"/>
        <v>0</v>
      </c>
      <c r="GE21" s="21">
        <f t="shared" si="174"/>
        <v>536534</v>
      </c>
      <c r="GF21" s="21">
        <f t="shared" si="174"/>
        <v>527534</v>
      </c>
      <c r="GG21" s="196">
        <f t="shared" si="174"/>
        <v>527331</v>
      </c>
      <c r="GH21" s="21">
        <f t="shared" si="174"/>
        <v>0</v>
      </c>
      <c r="GI21" s="21">
        <f t="shared" si="174"/>
        <v>0</v>
      </c>
      <c r="GJ21" s="196">
        <f t="shared" si="174"/>
        <v>0</v>
      </c>
      <c r="GK21" s="21">
        <f t="shared" si="46"/>
        <v>1005193</v>
      </c>
      <c r="GL21" s="21">
        <f t="shared" si="47"/>
        <v>1093235</v>
      </c>
      <c r="GM21" s="196">
        <f t="shared" si="48"/>
        <v>1042547</v>
      </c>
      <c r="GN21" s="21">
        <f>SUM(GN10,GN11,GN12,GN13,GN20)</f>
        <v>0</v>
      </c>
      <c r="GO21" s="21">
        <f>SUM(GO10,GO11,GO12,GO13,GO20)</f>
        <v>0</v>
      </c>
      <c r="GP21" s="196">
        <f>SUM(GP10,GP11,GP12,GP13,GP20)</f>
        <v>0</v>
      </c>
      <c r="GQ21" s="22">
        <f t="shared" si="49"/>
        <v>0</v>
      </c>
      <c r="GR21" s="21">
        <f t="shared" si="50"/>
        <v>0</v>
      </c>
      <c r="GS21" s="160">
        <f t="shared" si="51"/>
        <v>0</v>
      </c>
      <c r="GT21" s="21">
        <f t="shared" ref="GT21:GY21" si="175">SUM(GT10,GT11,GT12,GT13,GT20)</f>
        <v>0</v>
      </c>
      <c r="GU21" s="21">
        <f t="shared" si="175"/>
        <v>0</v>
      </c>
      <c r="GV21" s="196">
        <f t="shared" si="175"/>
        <v>0</v>
      </c>
      <c r="GW21" s="21">
        <f t="shared" si="175"/>
        <v>0</v>
      </c>
      <c r="GX21" s="21">
        <f t="shared" si="175"/>
        <v>105081</v>
      </c>
      <c r="GY21" s="196">
        <f t="shared" si="175"/>
        <v>47767</v>
      </c>
      <c r="GZ21" s="22">
        <f t="shared" si="52"/>
        <v>0</v>
      </c>
      <c r="HA21" s="21">
        <f t="shared" si="53"/>
        <v>105081</v>
      </c>
      <c r="HB21" s="160">
        <f t="shared" si="54"/>
        <v>47767</v>
      </c>
      <c r="HC21" s="21">
        <f t="shared" ref="HC21:HH21" si="176">SUM(HC10,HC11,HC12,HC13,HC20)</f>
        <v>0</v>
      </c>
      <c r="HD21" s="21">
        <f t="shared" si="176"/>
        <v>0</v>
      </c>
      <c r="HE21" s="196">
        <f t="shared" si="176"/>
        <v>0</v>
      </c>
      <c r="HF21" s="21">
        <f t="shared" si="176"/>
        <v>0</v>
      </c>
      <c r="HG21" s="21">
        <f t="shared" si="176"/>
        <v>828</v>
      </c>
      <c r="HH21" s="196">
        <f t="shared" si="176"/>
        <v>555</v>
      </c>
      <c r="HI21" s="22">
        <f t="shared" si="55"/>
        <v>0</v>
      </c>
      <c r="HJ21" s="21">
        <f t="shared" si="56"/>
        <v>828</v>
      </c>
      <c r="HK21" s="160">
        <f t="shared" si="57"/>
        <v>555</v>
      </c>
      <c r="HL21" s="21">
        <f t="shared" ref="HL21:HQ21" si="177">SUM(HL10,HL11,HL12,HL13,HL20)</f>
        <v>0</v>
      </c>
      <c r="HM21" s="21">
        <f t="shared" si="177"/>
        <v>0</v>
      </c>
      <c r="HN21" s="196">
        <f t="shared" si="177"/>
        <v>0</v>
      </c>
      <c r="HO21" s="21">
        <f t="shared" si="177"/>
        <v>0</v>
      </c>
      <c r="HP21" s="21">
        <f t="shared" si="177"/>
        <v>0</v>
      </c>
      <c r="HQ21" s="196">
        <f t="shared" si="177"/>
        <v>0</v>
      </c>
      <c r="HR21" s="22">
        <f t="shared" si="58"/>
        <v>0</v>
      </c>
      <c r="HS21" s="21">
        <f t="shared" si="59"/>
        <v>0</v>
      </c>
      <c r="HT21" s="160">
        <f t="shared" si="60"/>
        <v>0</v>
      </c>
      <c r="HU21" s="21">
        <f>SUM(HU10,HU11,HU12,HU13,HU20)</f>
        <v>0</v>
      </c>
      <c r="HV21" s="21">
        <f>SUM(HV10,HV11,HV12,HV13,HV20)</f>
        <v>29670</v>
      </c>
      <c r="HW21" s="196">
        <f>SUM(HW10,HW11,HW12,HW13,HW20)</f>
        <v>19669</v>
      </c>
      <c r="HX21" s="22">
        <f t="shared" si="61"/>
        <v>0</v>
      </c>
      <c r="HY21" s="21">
        <f t="shared" si="62"/>
        <v>29670</v>
      </c>
      <c r="HZ21" s="160">
        <f t="shared" si="63"/>
        <v>19669</v>
      </c>
      <c r="IA21" s="22">
        <f t="shared" si="64"/>
        <v>1005193</v>
      </c>
      <c r="IB21" s="21">
        <f t="shared" si="11"/>
        <v>1228814</v>
      </c>
      <c r="IC21" s="160">
        <f t="shared" si="11"/>
        <v>1110538</v>
      </c>
      <c r="ID21" s="21">
        <f t="shared" ref="ID21:IL21" si="178">SUM(ID10,ID11,ID12,ID13,ID20)</f>
        <v>150000</v>
      </c>
      <c r="IE21" s="21">
        <f t="shared" si="178"/>
        <v>0</v>
      </c>
      <c r="IF21" s="196">
        <f t="shared" si="178"/>
        <v>0</v>
      </c>
      <c r="IG21" s="21">
        <f t="shared" si="178"/>
        <v>1614013</v>
      </c>
      <c r="IH21" s="21">
        <f t="shared" si="178"/>
        <v>760190</v>
      </c>
      <c r="II21" s="196">
        <f t="shared" si="178"/>
        <v>0</v>
      </c>
      <c r="IJ21" s="21">
        <f t="shared" si="178"/>
        <v>100000</v>
      </c>
      <c r="IK21" s="21">
        <f t="shared" si="178"/>
        <v>0</v>
      </c>
      <c r="IL21" s="196">
        <f t="shared" si="178"/>
        <v>0</v>
      </c>
      <c r="IM21" s="22">
        <f t="shared" si="65"/>
        <v>1714013</v>
      </c>
      <c r="IN21" s="21">
        <f t="shared" si="66"/>
        <v>760190</v>
      </c>
      <c r="IO21" s="160">
        <f t="shared" si="67"/>
        <v>0</v>
      </c>
      <c r="IP21" s="21">
        <f t="shared" ref="IP21:JA21" si="179">SUM(IP10,IP11,IP12,IP13,IP20)</f>
        <v>70900</v>
      </c>
      <c r="IQ21" s="21">
        <f t="shared" si="179"/>
        <v>4000</v>
      </c>
      <c r="IR21" s="196">
        <f t="shared" si="179"/>
        <v>0</v>
      </c>
      <c r="IS21" s="21">
        <f t="shared" si="179"/>
        <v>18000</v>
      </c>
      <c r="IT21" s="21">
        <f t="shared" si="179"/>
        <v>9562</v>
      </c>
      <c r="IU21" s="196">
        <f t="shared" si="179"/>
        <v>0</v>
      </c>
      <c r="IV21" s="21">
        <f t="shared" si="179"/>
        <v>0</v>
      </c>
      <c r="IW21" s="21">
        <f t="shared" si="179"/>
        <v>0</v>
      </c>
      <c r="IX21" s="196">
        <f t="shared" si="179"/>
        <v>0</v>
      </c>
      <c r="IY21" s="21">
        <f t="shared" si="179"/>
        <v>8000</v>
      </c>
      <c r="IZ21" s="21">
        <f t="shared" si="179"/>
        <v>2715</v>
      </c>
      <c r="JA21" s="196">
        <f t="shared" si="179"/>
        <v>0</v>
      </c>
      <c r="JB21" s="21">
        <f t="shared" si="68"/>
        <v>96900</v>
      </c>
      <c r="JC21" s="21">
        <f t="shared" si="68"/>
        <v>16277</v>
      </c>
      <c r="JD21" s="160">
        <f t="shared" si="69"/>
        <v>0</v>
      </c>
      <c r="JE21" s="22">
        <f t="shared" si="70"/>
        <v>1960913</v>
      </c>
      <c r="JF21" s="21">
        <f t="shared" si="71"/>
        <v>776467</v>
      </c>
      <c r="JG21" s="160">
        <f t="shared" si="72"/>
        <v>0</v>
      </c>
      <c r="JH21" s="21">
        <f t="shared" ref="JH21:JM21" si="180">SUM(JH10,JH11,JH12,JH13,JH20)</f>
        <v>0</v>
      </c>
      <c r="JI21" s="21">
        <f t="shared" si="180"/>
        <v>0</v>
      </c>
      <c r="JJ21" s="196">
        <f t="shared" si="180"/>
        <v>0</v>
      </c>
      <c r="JK21" s="21">
        <f t="shared" si="180"/>
        <v>0</v>
      </c>
      <c r="JL21" s="21">
        <f t="shared" si="180"/>
        <v>0</v>
      </c>
      <c r="JM21" s="196">
        <f t="shared" si="180"/>
        <v>0</v>
      </c>
      <c r="JN21" s="21">
        <f t="shared" ref="JN21" si="181">SUM(JN10,JN11,JN12,JN13,JN20)</f>
        <v>0</v>
      </c>
      <c r="JO21" s="21">
        <f t="shared" ref="JO21" si="182">SUM(JO10,JO11,JO12,JO13,JO20)</f>
        <v>0</v>
      </c>
      <c r="JP21" s="196">
        <f t="shared" ref="JP21" si="183">SUM(JP10,JP11,JP12,JP13,JP20)</f>
        <v>0</v>
      </c>
      <c r="JQ21" s="21">
        <f t="shared" ref="JQ21:JY21" si="184">SUM(JQ10,JQ11,JQ12,JQ13,JQ20)</f>
        <v>0</v>
      </c>
      <c r="JR21" s="21">
        <f t="shared" si="184"/>
        <v>0</v>
      </c>
      <c r="JS21" s="196">
        <f t="shared" si="184"/>
        <v>0</v>
      </c>
      <c r="JT21" s="22">
        <f t="shared" si="184"/>
        <v>0</v>
      </c>
      <c r="JU21" s="21">
        <f t="shared" si="184"/>
        <v>0</v>
      </c>
      <c r="JV21" s="196">
        <f t="shared" si="184"/>
        <v>0</v>
      </c>
      <c r="JW21" s="22">
        <f t="shared" si="184"/>
        <v>0</v>
      </c>
      <c r="JX21" s="21">
        <f t="shared" si="184"/>
        <v>0</v>
      </c>
      <c r="JY21" s="196">
        <f t="shared" si="184"/>
        <v>0</v>
      </c>
      <c r="JZ21" s="22">
        <f t="shared" si="73"/>
        <v>0</v>
      </c>
      <c r="KA21" s="21">
        <f t="shared" si="74"/>
        <v>0</v>
      </c>
      <c r="KB21" s="196">
        <f t="shared" si="75"/>
        <v>0</v>
      </c>
      <c r="KC21" s="21">
        <f t="shared" ref="KC21:KH21" si="185">SUM(KC10,KC11,KC12,KC13,KC20)</f>
        <v>0</v>
      </c>
      <c r="KD21" s="21">
        <f t="shared" si="185"/>
        <v>0</v>
      </c>
      <c r="KE21" s="196">
        <f t="shared" si="185"/>
        <v>0</v>
      </c>
      <c r="KF21" s="21">
        <f t="shared" si="185"/>
        <v>0</v>
      </c>
      <c r="KG21" s="21">
        <f t="shared" si="185"/>
        <v>0</v>
      </c>
      <c r="KH21" s="196">
        <f t="shared" si="185"/>
        <v>1370</v>
      </c>
      <c r="KI21" s="22">
        <f t="shared" si="76"/>
        <v>0</v>
      </c>
      <c r="KJ21" s="21">
        <f t="shared" si="13"/>
        <v>0</v>
      </c>
      <c r="KK21" s="160">
        <f t="shared" si="13"/>
        <v>1370</v>
      </c>
      <c r="KL21" s="22">
        <f t="shared" si="111"/>
        <v>0</v>
      </c>
      <c r="KM21" s="21">
        <f t="shared" si="112"/>
        <v>0</v>
      </c>
      <c r="KN21" s="160">
        <f t="shared" si="14"/>
        <v>1370</v>
      </c>
      <c r="KO21" s="21">
        <f t="shared" ref="KO21" si="186">SUM(KO10,KO11,KO12,KO13,KO20)</f>
        <v>12055</v>
      </c>
      <c r="KP21" s="23">
        <f t="shared" ref="KP21:KT21" si="187">SUM(KP10,KP11,KP12,KP13,KP20)</f>
        <v>11872</v>
      </c>
      <c r="KQ21" s="196">
        <f t="shared" si="187"/>
        <v>0</v>
      </c>
      <c r="KR21" s="21">
        <f t="shared" si="187"/>
        <v>22800</v>
      </c>
      <c r="KS21" s="23">
        <f t="shared" si="187"/>
        <v>17697</v>
      </c>
      <c r="KT21" s="196">
        <f t="shared" si="187"/>
        <v>10751</v>
      </c>
      <c r="KU21" s="115">
        <f t="shared" si="77"/>
        <v>34855</v>
      </c>
      <c r="KV21" s="23">
        <f t="shared" si="78"/>
        <v>29569</v>
      </c>
      <c r="KW21" s="196">
        <f t="shared" si="79"/>
        <v>10751</v>
      </c>
      <c r="KX21" s="115">
        <f t="shared" ref="KX21:KZ21" si="188">SUM(KX10,KX11,KX12,KX13,KX20)</f>
        <v>0</v>
      </c>
      <c r="KY21" s="23">
        <f t="shared" si="188"/>
        <v>0</v>
      </c>
      <c r="KZ21" s="196">
        <f t="shared" si="188"/>
        <v>0</v>
      </c>
      <c r="LA21" s="115">
        <f t="shared" ref="LA21:LF21" si="189">SUM(LA10,LA11,LA12,LA13,LA20)</f>
        <v>0</v>
      </c>
      <c r="LB21" s="23">
        <f t="shared" si="189"/>
        <v>0</v>
      </c>
      <c r="LC21" s="196">
        <f t="shared" si="189"/>
        <v>0</v>
      </c>
      <c r="LD21" s="115">
        <f t="shared" si="189"/>
        <v>0</v>
      </c>
      <c r="LE21" s="23">
        <f t="shared" si="189"/>
        <v>1814</v>
      </c>
      <c r="LF21" s="196">
        <f t="shared" si="189"/>
        <v>1643</v>
      </c>
      <c r="LG21" s="115">
        <f t="shared" si="80"/>
        <v>0</v>
      </c>
      <c r="LH21" s="23">
        <f t="shared" si="81"/>
        <v>1814</v>
      </c>
      <c r="LI21" s="160">
        <f t="shared" si="82"/>
        <v>1643</v>
      </c>
      <c r="LJ21" s="115">
        <f>SUM(LJ10,LJ11,LJ12,LJ13,LJ20)</f>
        <v>0</v>
      </c>
      <c r="LK21" s="132">
        <f>SUM(LK10,LK11,LK12,LK13,LK20)</f>
        <v>0</v>
      </c>
      <c r="LL21" s="196">
        <f>SUM(LL10,LL11,LL12,LL13,LL20)</f>
        <v>0</v>
      </c>
      <c r="LM21" s="115">
        <f t="shared" si="83"/>
        <v>0</v>
      </c>
      <c r="LN21" s="132">
        <f t="shared" si="84"/>
        <v>0</v>
      </c>
      <c r="LO21" s="160">
        <f t="shared" si="85"/>
        <v>0</v>
      </c>
      <c r="LP21" s="115">
        <f t="shared" si="16"/>
        <v>34855</v>
      </c>
      <c r="LQ21" s="21">
        <f t="shared" si="17"/>
        <v>31383</v>
      </c>
      <c r="LR21" s="160">
        <f t="shared" si="18"/>
        <v>12394</v>
      </c>
      <c r="LS21" s="22">
        <f t="shared" si="19"/>
        <v>15319272</v>
      </c>
      <c r="LT21" s="21">
        <f t="shared" si="20"/>
        <v>15714778</v>
      </c>
      <c r="LU21" s="160">
        <f t="shared" si="21"/>
        <v>12731145</v>
      </c>
      <c r="LV21" s="22">
        <f t="shared" si="22"/>
        <v>27038446</v>
      </c>
      <c r="LW21" s="21">
        <f t="shared" si="23"/>
        <v>28319176</v>
      </c>
      <c r="LX21" s="160">
        <f t="shared" si="24"/>
        <v>24292613</v>
      </c>
    </row>
    <row r="22" spans="1:336" s="21" customFormat="1" ht="16.5" thickBot="1" x14ac:dyDescent="0.3">
      <c r="A22" s="18">
        <v>13</v>
      </c>
      <c r="B22" s="19" t="s">
        <v>192</v>
      </c>
      <c r="C22" s="48" t="s">
        <v>159</v>
      </c>
      <c r="D22" s="21">
        <v>20000</v>
      </c>
      <c r="E22" s="21">
        <v>32000</v>
      </c>
      <c r="F22" s="160">
        <v>29157</v>
      </c>
      <c r="H22" s="21">
        <v>1594</v>
      </c>
      <c r="I22" s="160">
        <v>1594</v>
      </c>
      <c r="K22" s="21">
        <v>4254</v>
      </c>
      <c r="L22" s="160">
        <v>4251</v>
      </c>
      <c r="N22" s="21">
        <v>2484</v>
      </c>
      <c r="O22" s="160">
        <v>2464</v>
      </c>
      <c r="P22" s="21">
        <v>1073</v>
      </c>
      <c r="Q22" s="21">
        <v>3234</v>
      </c>
      <c r="R22" s="160">
        <v>2839</v>
      </c>
      <c r="T22" s="21">
        <v>5172</v>
      </c>
      <c r="U22" s="160">
        <v>5004</v>
      </c>
      <c r="W22" s="21">
        <v>1055</v>
      </c>
      <c r="X22" s="160">
        <v>1053</v>
      </c>
      <c r="Z22" s="21">
        <v>2116</v>
      </c>
      <c r="AA22" s="160">
        <v>2044</v>
      </c>
      <c r="AB22" s="21">
        <f t="shared" si="110"/>
        <v>1073</v>
      </c>
      <c r="AC22" s="21">
        <f t="shared" si="110"/>
        <v>19909</v>
      </c>
      <c r="AD22" s="160">
        <f t="shared" si="0"/>
        <v>19249</v>
      </c>
      <c r="AF22" s="21">
        <v>27902</v>
      </c>
      <c r="AG22" s="160">
        <v>27872</v>
      </c>
      <c r="AH22" s="21">
        <f t="shared" si="25"/>
        <v>21073</v>
      </c>
      <c r="AI22" s="21">
        <f t="shared" si="25"/>
        <v>79811</v>
      </c>
      <c r="AJ22" s="160">
        <f t="shared" si="26"/>
        <v>76278</v>
      </c>
      <c r="AK22" s="21">
        <v>145602</v>
      </c>
      <c r="AL22" s="21">
        <v>154684</v>
      </c>
      <c r="AM22" s="160">
        <v>68072</v>
      </c>
      <c r="AP22" s="160"/>
      <c r="AQ22" s="24"/>
      <c r="AS22" s="160"/>
      <c r="AT22" s="24"/>
      <c r="AV22" s="160"/>
      <c r="AY22" s="160"/>
      <c r="BB22" s="160"/>
      <c r="BC22" s="24">
        <f t="shared" si="27"/>
        <v>145602</v>
      </c>
      <c r="BD22" s="21">
        <f t="shared" si="28"/>
        <v>154684</v>
      </c>
      <c r="BE22" s="160">
        <f t="shared" si="29"/>
        <v>68072</v>
      </c>
      <c r="BH22" s="160"/>
      <c r="BK22" s="160"/>
      <c r="BN22" s="160"/>
      <c r="BQ22" s="160"/>
      <c r="BT22" s="160"/>
      <c r="BW22" s="160"/>
      <c r="BZ22" s="160"/>
      <c r="CC22" s="160"/>
      <c r="CD22" s="22">
        <f t="shared" si="30"/>
        <v>0</v>
      </c>
      <c r="CE22" s="21">
        <f t="shared" si="31"/>
        <v>0</v>
      </c>
      <c r="CF22" s="160">
        <f t="shared" si="1"/>
        <v>0</v>
      </c>
      <c r="CI22" s="160"/>
      <c r="CL22" s="160"/>
      <c r="CO22" s="160"/>
      <c r="CR22" s="160"/>
      <c r="CS22" s="22">
        <f t="shared" si="32"/>
        <v>0</v>
      </c>
      <c r="CT22" s="21">
        <f t="shared" si="33"/>
        <v>0</v>
      </c>
      <c r="CU22" s="160">
        <f t="shared" si="2"/>
        <v>0</v>
      </c>
      <c r="CX22" s="160"/>
      <c r="DA22" s="160"/>
      <c r="DD22" s="160"/>
      <c r="DG22" s="160"/>
      <c r="DJ22" s="160"/>
      <c r="DK22" s="22">
        <f t="shared" si="3"/>
        <v>0</v>
      </c>
      <c r="DL22" s="21">
        <f t="shared" si="4"/>
        <v>0</v>
      </c>
      <c r="DM22" s="160">
        <f t="shared" si="5"/>
        <v>0</v>
      </c>
      <c r="DP22" s="160"/>
      <c r="DS22" s="160"/>
      <c r="DV22" s="160"/>
      <c r="DW22" s="21">
        <f t="shared" si="34"/>
        <v>0</v>
      </c>
      <c r="DX22" s="21">
        <f t="shared" si="6"/>
        <v>0</v>
      </c>
      <c r="DY22" s="160">
        <f t="shared" si="6"/>
        <v>0</v>
      </c>
      <c r="EB22" s="160"/>
      <c r="EE22" s="160"/>
      <c r="EH22" s="160"/>
      <c r="EK22" s="160"/>
      <c r="EN22" s="160"/>
      <c r="EO22" s="22">
        <f t="shared" si="35"/>
        <v>0</v>
      </c>
      <c r="EP22" s="21">
        <f t="shared" si="36"/>
        <v>0</v>
      </c>
      <c r="EQ22" s="160">
        <f t="shared" si="37"/>
        <v>0</v>
      </c>
      <c r="ET22" s="160"/>
      <c r="EW22" s="160"/>
      <c r="EZ22" s="160"/>
      <c r="FC22" s="160"/>
      <c r="FD22" s="22">
        <f t="shared" si="38"/>
        <v>0</v>
      </c>
      <c r="FE22" s="21">
        <f t="shared" si="39"/>
        <v>0</v>
      </c>
      <c r="FF22" s="160">
        <f t="shared" si="40"/>
        <v>0</v>
      </c>
      <c r="FI22" s="160"/>
      <c r="FJ22" s="21">
        <f t="shared" si="41"/>
        <v>0</v>
      </c>
      <c r="FK22" s="21">
        <f t="shared" si="41"/>
        <v>0</v>
      </c>
      <c r="FL22" s="160">
        <f t="shared" si="42"/>
        <v>0</v>
      </c>
      <c r="FO22" s="160"/>
      <c r="FP22" s="22">
        <f t="shared" si="43"/>
        <v>0</v>
      </c>
      <c r="FQ22" s="21">
        <f t="shared" si="44"/>
        <v>0</v>
      </c>
      <c r="FR22" s="160">
        <f t="shared" si="45"/>
        <v>0</v>
      </c>
      <c r="FS22" s="22">
        <f t="shared" si="7"/>
        <v>0</v>
      </c>
      <c r="FT22" s="21">
        <f t="shared" si="8"/>
        <v>0</v>
      </c>
      <c r="FU22" s="160">
        <f t="shared" si="9"/>
        <v>0</v>
      </c>
      <c r="FX22" s="160"/>
      <c r="GA22" s="160"/>
      <c r="GD22" s="160"/>
      <c r="GG22" s="160"/>
      <c r="GJ22" s="160"/>
      <c r="GK22" s="21">
        <f t="shared" si="46"/>
        <v>0</v>
      </c>
      <c r="GL22" s="21">
        <f t="shared" si="47"/>
        <v>0</v>
      </c>
      <c r="GM22" s="160">
        <f t="shared" si="48"/>
        <v>0</v>
      </c>
      <c r="GP22" s="160"/>
      <c r="GQ22" s="22">
        <f t="shared" si="49"/>
        <v>0</v>
      </c>
      <c r="GR22" s="21">
        <f t="shared" si="50"/>
        <v>0</v>
      </c>
      <c r="GS22" s="160">
        <f t="shared" si="51"/>
        <v>0</v>
      </c>
      <c r="GV22" s="160"/>
      <c r="GY22" s="160"/>
      <c r="GZ22" s="22">
        <f t="shared" si="52"/>
        <v>0</v>
      </c>
      <c r="HA22" s="21">
        <f t="shared" si="53"/>
        <v>0</v>
      </c>
      <c r="HB22" s="160">
        <f t="shared" si="54"/>
        <v>0</v>
      </c>
      <c r="HE22" s="160"/>
      <c r="HF22" s="21">
        <v>439944</v>
      </c>
      <c r="HG22" s="21">
        <v>1348756</v>
      </c>
      <c r="HH22" s="160">
        <v>93022</v>
      </c>
      <c r="HI22" s="22">
        <f t="shared" si="55"/>
        <v>439944</v>
      </c>
      <c r="HJ22" s="21">
        <f t="shared" si="56"/>
        <v>1348756</v>
      </c>
      <c r="HK22" s="160">
        <f t="shared" si="57"/>
        <v>93022</v>
      </c>
      <c r="HN22" s="160"/>
      <c r="HQ22" s="160"/>
      <c r="HR22" s="22">
        <f t="shared" si="58"/>
        <v>0</v>
      </c>
      <c r="HS22" s="21">
        <f t="shared" si="59"/>
        <v>0</v>
      </c>
      <c r="HT22" s="160">
        <f t="shared" si="60"/>
        <v>0</v>
      </c>
      <c r="HW22" s="160"/>
      <c r="HX22" s="22">
        <f t="shared" si="61"/>
        <v>0</v>
      </c>
      <c r="HY22" s="21">
        <f t="shared" si="62"/>
        <v>0</v>
      </c>
      <c r="HZ22" s="160">
        <f t="shared" si="63"/>
        <v>0</v>
      </c>
      <c r="IA22" s="22">
        <f t="shared" si="64"/>
        <v>439944</v>
      </c>
      <c r="IB22" s="21">
        <f t="shared" si="11"/>
        <v>1348756</v>
      </c>
      <c r="IC22" s="160">
        <f t="shared" si="11"/>
        <v>93022</v>
      </c>
      <c r="IF22" s="160"/>
      <c r="II22" s="160"/>
      <c r="IL22" s="160"/>
      <c r="IM22" s="22">
        <f t="shared" si="65"/>
        <v>0</v>
      </c>
      <c r="IN22" s="21">
        <f t="shared" si="66"/>
        <v>0</v>
      </c>
      <c r="IO22" s="160">
        <f t="shared" si="67"/>
        <v>0</v>
      </c>
      <c r="IR22" s="160"/>
      <c r="IU22" s="160"/>
      <c r="IX22" s="160"/>
      <c r="JA22" s="160"/>
      <c r="JB22" s="21">
        <f t="shared" si="68"/>
        <v>0</v>
      </c>
      <c r="JC22" s="21">
        <f t="shared" si="68"/>
        <v>0</v>
      </c>
      <c r="JD22" s="160">
        <f t="shared" si="69"/>
        <v>0</v>
      </c>
      <c r="JE22" s="22">
        <f t="shared" si="70"/>
        <v>0</v>
      </c>
      <c r="JF22" s="21">
        <f t="shared" si="71"/>
        <v>0</v>
      </c>
      <c r="JG22" s="160">
        <f t="shared" si="72"/>
        <v>0</v>
      </c>
      <c r="JJ22" s="160"/>
      <c r="JM22" s="160"/>
      <c r="JP22" s="160"/>
      <c r="JS22" s="160"/>
      <c r="JT22" s="22"/>
      <c r="JV22" s="160"/>
      <c r="JW22" s="22"/>
      <c r="JY22" s="160"/>
      <c r="JZ22" s="22">
        <f t="shared" si="73"/>
        <v>0</v>
      </c>
      <c r="KA22" s="21">
        <f t="shared" si="74"/>
        <v>0</v>
      </c>
      <c r="KB22" s="160">
        <f t="shared" si="75"/>
        <v>0</v>
      </c>
      <c r="KE22" s="160"/>
      <c r="KH22" s="160"/>
      <c r="KI22" s="22">
        <f t="shared" si="76"/>
        <v>0</v>
      </c>
      <c r="KJ22" s="21">
        <f t="shared" si="13"/>
        <v>0</v>
      </c>
      <c r="KK22" s="160">
        <f t="shared" si="13"/>
        <v>0</v>
      </c>
      <c r="KL22" s="22">
        <f t="shared" si="111"/>
        <v>0</v>
      </c>
      <c r="KM22" s="21">
        <f t="shared" si="112"/>
        <v>0</v>
      </c>
      <c r="KN22" s="160">
        <f t="shared" si="14"/>
        <v>0</v>
      </c>
      <c r="KO22" s="21">
        <v>3348</v>
      </c>
      <c r="KP22" s="23">
        <v>3348</v>
      </c>
      <c r="KQ22" s="160"/>
      <c r="KR22" s="21">
        <v>3140</v>
      </c>
      <c r="KS22" s="23">
        <v>3140</v>
      </c>
      <c r="KT22" s="160">
        <v>96</v>
      </c>
      <c r="KU22" s="23">
        <f t="shared" si="77"/>
        <v>6488</v>
      </c>
      <c r="KV22" s="23">
        <f t="shared" si="78"/>
        <v>6488</v>
      </c>
      <c r="KW22" s="160">
        <f t="shared" si="79"/>
        <v>96</v>
      </c>
      <c r="KX22" s="115"/>
      <c r="KY22" s="23"/>
      <c r="KZ22" s="160">
        <v>20</v>
      </c>
      <c r="LA22" s="115"/>
      <c r="LB22" s="23"/>
      <c r="LC22" s="160"/>
      <c r="LD22" s="115">
        <v>8328</v>
      </c>
      <c r="LE22" s="23">
        <v>6514</v>
      </c>
      <c r="LF22" s="160">
        <v>5957</v>
      </c>
      <c r="LG22" s="115">
        <f t="shared" si="80"/>
        <v>8328</v>
      </c>
      <c r="LH22" s="23">
        <f t="shared" si="81"/>
        <v>6514</v>
      </c>
      <c r="LI22" s="160">
        <f>SUM(,LC22,LF22,KZ22)</f>
        <v>5977</v>
      </c>
      <c r="LJ22" s="23"/>
      <c r="LK22" s="23"/>
      <c r="LL22" s="160"/>
      <c r="LM22" s="115">
        <f t="shared" si="83"/>
        <v>0</v>
      </c>
      <c r="LN22" s="132">
        <f t="shared" si="84"/>
        <v>0</v>
      </c>
      <c r="LO22" s="160">
        <f t="shared" si="85"/>
        <v>0</v>
      </c>
      <c r="LP22" s="115">
        <f t="shared" si="16"/>
        <v>14816</v>
      </c>
      <c r="LQ22" s="21">
        <f t="shared" si="17"/>
        <v>13002</v>
      </c>
      <c r="LR22" s="160">
        <f t="shared" si="18"/>
        <v>6073</v>
      </c>
      <c r="LS22" s="22">
        <f t="shared" si="19"/>
        <v>454760</v>
      </c>
      <c r="LT22" s="21">
        <f t="shared" si="20"/>
        <v>1361758</v>
      </c>
      <c r="LU22" s="160">
        <f t="shared" si="21"/>
        <v>99095</v>
      </c>
      <c r="LV22" s="22">
        <f t="shared" si="22"/>
        <v>621435</v>
      </c>
      <c r="LW22" s="21">
        <f t="shared" si="23"/>
        <v>1596253</v>
      </c>
      <c r="LX22" s="160">
        <f t="shared" si="24"/>
        <v>243445</v>
      </c>
    </row>
    <row r="23" spans="1:336" s="21" customFormat="1" ht="16.5" thickBot="1" x14ac:dyDescent="0.3">
      <c r="A23" s="18">
        <v>14</v>
      </c>
      <c r="B23" s="19" t="s">
        <v>193</v>
      </c>
      <c r="C23" s="48" t="s">
        <v>160</v>
      </c>
      <c r="E23" s="21">
        <v>30208</v>
      </c>
      <c r="F23" s="160">
        <v>28960</v>
      </c>
      <c r="I23" s="160"/>
      <c r="L23" s="160"/>
      <c r="O23" s="160"/>
      <c r="R23" s="160"/>
      <c r="U23" s="160"/>
      <c r="X23" s="160"/>
      <c r="Z23" s="21">
        <v>8533</v>
      </c>
      <c r="AA23" s="207">
        <v>8532</v>
      </c>
      <c r="AB23" s="21">
        <f t="shared" si="110"/>
        <v>0</v>
      </c>
      <c r="AC23" s="21">
        <f t="shared" si="110"/>
        <v>8533</v>
      </c>
      <c r="AD23" s="207">
        <f t="shared" si="0"/>
        <v>8532</v>
      </c>
      <c r="AG23" s="160"/>
      <c r="AH23" s="21">
        <f t="shared" si="25"/>
        <v>0</v>
      </c>
      <c r="AI23" s="21">
        <f t="shared" si="25"/>
        <v>38741</v>
      </c>
      <c r="AJ23" s="160">
        <f t="shared" si="26"/>
        <v>37492</v>
      </c>
      <c r="AK23" s="21">
        <v>33898</v>
      </c>
      <c r="AL23" s="21">
        <v>39086</v>
      </c>
      <c r="AM23" s="207">
        <v>29605</v>
      </c>
      <c r="AP23" s="160"/>
      <c r="AQ23" s="24"/>
      <c r="AS23" s="160"/>
      <c r="AT23" s="24"/>
      <c r="AV23" s="160"/>
      <c r="AY23" s="160"/>
      <c r="BB23" s="160"/>
      <c r="BC23" s="24">
        <f t="shared" si="27"/>
        <v>33898</v>
      </c>
      <c r="BD23" s="21">
        <f t="shared" si="28"/>
        <v>39086</v>
      </c>
      <c r="BE23" s="160">
        <f t="shared" si="29"/>
        <v>29605</v>
      </c>
      <c r="BH23" s="160"/>
      <c r="BK23" s="160"/>
      <c r="BN23" s="160"/>
      <c r="BQ23" s="160"/>
      <c r="BT23" s="160"/>
      <c r="BW23" s="160"/>
      <c r="BZ23" s="160"/>
      <c r="CC23" s="160"/>
      <c r="CD23" s="22">
        <f t="shared" si="30"/>
        <v>0</v>
      </c>
      <c r="CE23" s="21">
        <f t="shared" si="31"/>
        <v>0</v>
      </c>
      <c r="CF23" s="160">
        <f t="shared" si="1"/>
        <v>0</v>
      </c>
      <c r="CI23" s="160"/>
      <c r="CL23" s="160"/>
      <c r="CO23" s="160"/>
      <c r="CR23" s="160"/>
      <c r="CS23" s="22">
        <f t="shared" si="32"/>
        <v>0</v>
      </c>
      <c r="CT23" s="21">
        <f t="shared" si="33"/>
        <v>0</v>
      </c>
      <c r="CU23" s="160">
        <f t="shared" si="2"/>
        <v>0</v>
      </c>
      <c r="CX23" s="160"/>
      <c r="DA23" s="160"/>
      <c r="DD23" s="160"/>
      <c r="DG23" s="160"/>
      <c r="DJ23" s="160"/>
      <c r="DK23" s="22">
        <f t="shared" si="3"/>
        <v>0</v>
      </c>
      <c r="DL23" s="21">
        <f t="shared" si="4"/>
        <v>0</v>
      </c>
      <c r="DM23" s="160">
        <f t="shared" si="5"/>
        <v>0</v>
      </c>
      <c r="DP23" s="160"/>
      <c r="DS23" s="160"/>
      <c r="DV23" s="160"/>
      <c r="DW23" s="21">
        <f t="shared" si="34"/>
        <v>0</v>
      </c>
      <c r="DX23" s="21">
        <f t="shared" si="6"/>
        <v>0</v>
      </c>
      <c r="DY23" s="160">
        <f t="shared" si="6"/>
        <v>0</v>
      </c>
      <c r="EB23" s="160"/>
      <c r="EE23" s="160"/>
      <c r="EH23" s="160"/>
      <c r="EK23" s="160"/>
      <c r="EN23" s="160"/>
      <c r="EO23" s="22">
        <f t="shared" si="35"/>
        <v>0</v>
      </c>
      <c r="EP23" s="21">
        <f t="shared" si="36"/>
        <v>0</v>
      </c>
      <c r="EQ23" s="160">
        <f t="shared" si="37"/>
        <v>0</v>
      </c>
      <c r="ET23" s="160"/>
      <c r="EW23" s="160"/>
      <c r="EZ23" s="160"/>
      <c r="FC23" s="160"/>
      <c r="FD23" s="22">
        <f t="shared" si="38"/>
        <v>0</v>
      </c>
      <c r="FE23" s="21">
        <f t="shared" si="39"/>
        <v>0</v>
      </c>
      <c r="FF23" s="160">
        <f t="shared" si="40"/>
        <v>0</v>
      </c>
      <c r="FI23" s="160"/>
      <c r="FJ23" s="21">
        <f t="shared" si="41"/>
        <v>0</v>
      </c>
      <c r="FK23" s="21">
        <f t="shared" si="41"/>
        <v>0</v>
      </c>
      <c r="FL23" s="160">
        <f t="shared" si="42"/>
        <v>0</v>
      </c>
      <c r="FO23" s="160"/>
      <c r="FP23" s="22">
        <f t="shared" si="43"/>
        <v>0</v>
      </c>
      <c r="FQ23" s="21">
        <f t="shared" si="44"/>
        <v>0</v>
      </c>
      <c r="FR23" s="160">
        <f t="shared" si="45"/>
        <v>0</v>
      </c>
      <c r="FS23" s="22">
        <f t="shared" si="7"/>
        <v>0</v>
      </c>
      <c r="FT23" s="21">
        <f t="shared" si="8"/>
        <v>0</v>
      </c>
      <c r="FU23" s="160">
        <f t="shared" si="9"/>
        <v>0</v>
      </c>
      <c r="FX23" s="160"/>
      <c r="GA23" s="160"/>
      <c r="GD23" s="160"/>
      <c r="GG23" s="160"/>
      <c r="GJ23" s="160"/>
      <c r="GK23" s="21">
        <f t="shared" si="46"/>
        <v>0</v>
      </c>
      <c r="GL23" s="21">
        <f t="shared" si="47"/>
        <v>0</v>
      </c>
      <c r="GM23" s="160">
        <f t="shared" si="48"/>
        <v>0</v>
      </c>
      <c r="GP23" s="160"/>
      <c r="GQ23" s="22">
        <f t="shared" si="49"/>
        <v>0</v>
      </c>
      <c r="GR23" s="21">
        <f t="shared" si="50"/>
        <v>0</v>
      </c>
      <c r="GS23" s="160">
        <f t="shared" si="51"/>
        <v>0</v>
      </c>
      <c r="GT23" s="21">
        <v>6216</v>
      </c>
      <c r="GU23" s="21">
        <v>6216</v>
      </c>
      <c r="GV23" s="160">
        <v>6216</v>
      </c>
      <c r="GW23" s="21">
        <v>4050742</v>
      </c>
      <c r="GX23" s="21">
        <v>3633515</v>
      </c>
      <c r="GY23" s="160">
        <v>1726984</v>
      </c>
      <c r="GZ23" s="22">
        <f t="shared" si="52"/>
        <v>4056958</v>
      </c>
      <c r="HA23" s="21">
        <f t="shared" si="53"/>
        <v>3639731</v>
      </c>
      <c r="HB23" s="160">
        <f t="shared" si="54"/>
        <v>1733200</v>
      </c>
      <c r="HE23" s="160"/>
      <c r="HH23" s="160"/>
      <c r="HI23" s="22">
        <f t="shared" si="55"/>
        <v>0</v>
      </c>
      <c r="HJ23" s="21">
        <f t="shared" si="56"/>
        <v>0</v>
      </c>
      <c r="HK23" s="160">
        <f t="shared" si="57"/>
        <v>0</v>
      </c>
      <c r="HN23" s="160"/>
      <c r="HQ23" s="160"/>
      <c r="HR23" s="22">
        <f t="shared" si="58"/>
        <v>0</v>
      </c>
      <c r="HS23" s="21">
        <f t="shared" si="59"/>
        <v>0</v>
      </c>
      <c r="HT23" s="160">
        <f t="shared" si="60"/>
        <v>0</v>
      </c>
      <c r="HW23" s="160"/>
      <c r="HX23" s="22">
        <f t="shared" si="61"/>
        <v>0</v>
      </c>
      <c r="HY23" s="21">
        <f t="shared" si="62"/>
        <v>0</v>
      </c>
      <c r="HZ23" s="160">
        <f t="shared" si="63"/>
        <v>0</v>
      </c>
      <c r="IA23" s="22">
        <f t="shared" si="64"/>
        <v>4056958</v>
      </c>
      <c r="IB23" s="21">
        <f t="shared" si="11"/>
        <v>3639731</v>
      </c>
      <c r="IC23" s="160">
        <f t="shared" si="11"/>
        <v>1733200</v>
      </c>
      <c r="IF23" s="160"/>
      <c r="II23" s="160"/>
      <c r="IL23" s="160"/>
      <c r="IM23" s="22">
        <f t="shared" si="65"/>
        <v>0</v>
      </c>
      <c r="IN23" s="21">
        <f t="shared" si="66"/>
        <v>0</v>
      </c>
      <c r="IO23" s="160">
        <f t="shared" si="67"/>
        <v>0</v>
      </c>
      <c r="IR23" s="160"/>
      <c r="IU23" s="160"/>
      <c r="IX23" s="160"/>
      <c r="JA23" s="160"/>
      <c r="JB23" s="21">
        <f t="shared" si="68"/>
        <v>0</v>
      </c>
      <c r="JC23" s="21">
        <f t="shared" si="68"/>
        <v>0</v>
      </c>
      <c r="JD23" s="160">
        <f t="shared" si="69"/>
        <v>0</v>
      </c>
      <c r="JE23" s="22">
        <f t="shared" si="70"/>
        <v>0</v>
      </c>
      <c r="JF23" s="21">
        <f t="shared" si="71"/>
        <v>0</v>
      </c>
      <c r="JG23" s="160">
        <f t="shared" si="72"/>
        <v>0</v>
      </c>
      <c r="JJ23" s="160"/>
      <c r="JM23" s="160"/>
      <c r="JP23" s="160"/>
      <c r="JS23" s="160"/>
      <c r="JT23" s="22"/>
      <c r="JV23" s="160"/>
      <c r="JW23" s="22"/>
      <c r="JY23" s="160"/>
      <c r="JZ23" s="22">
        <f t="shared" si="73"/>
        <v>0</v>
      </c>
      <c r="KA23" s="21">
        <f t="shared" si="74"/>
        <v>0</v>
      </c>
      <c r="KB23" s="160">
        <f t="shared" si="75"/>
        <v>0</v>
      </c>
      <c r="KE23" s="160"/>
      <c r="KH23" s="160"/>
      <c r="KI23" s="22">
        <f t="shared" si="76"/>
        <v>0</v>
      </c>
      <c r="KJ23" s="21">
        <f t="shared" si="13"/>
        <v>0</v>
      </c>
      <c r="KK23" s="160">
        <f t="shared" si="13"/>
        <v>0</v>
      </c>
      <c r="KL23" s="22">
        <f t="shared" si="111"/>
        <v>0</v>
      </c>
      <c r="KM23" s="21">
        <f t="shared" si="112"/>
        <v>0</v>
      </c>
      <c r="KN23" s="160">
        <f t="shared" si="14"/>
        <v>0</v>
      </c>
      <c r="KP23" s="23"/>
      <c r="KQ23" s="160"/>
      <c r="KR23" s="21">
        <v>132000</v>
      </c>
      <c r="KS23" s="23">
        <v>141193</v>
      </c>
      <c r="KT23" s="160">
        <v>140377</v>
      </c>
      <c r="KU23" s="115">
        <f t="shared" si="77"/>
        <v>132000</v>
      </c>
      <c r="KV23" s="23">
        <f t="shared" si="78"/>
        <v>141193</v>
      </c>
      <c r="KW23" s="160">
        <f t="shared" si="79"/>
        <v>140377</v>
      </c>
      <c r="KX23" s="115"/>
      <c r="KY23" s="23"/>
      <c r="KZ23" s="160"/>
      <c r="LA23" s="115"/>
      <c r="LB23" s="23"/>
      <c r="LC23" s="160"/>
      <c r="LD23" s="115"/>
      <c r="LE23" s="23"/>
      <c r="LF23" s="160"/>
      <c r="LG23" s="115">
        <f t="shared" si="80"/>
        <v>0</v>
      </c>
      <c r="LH23" s="23">
        <f t="shared" si="81"/>
        <v>0</v>
      </c>
      <c r="LI23" s="160">
        <f t="shared" si="82"/>
        <v>0</v>
      </c>
      <c r="LJ23" s="115"/>
      <c r="LK23" s="23"/>
      <c r="LL23" s="160"/>
      <c r="LM23" s="115">
        <f t="shared" si="83"/>
        <v>0</v>
      </c>
      <c r="LN23" s="132">
        <f t="shared" si="84"/>
        <v>0</v>
      </c>
      <c r="LO23" s="160">
        <f t="shared" si="85"/>
        <v>0</v>
      </c>
      <c r="LP23" s="115">
        <f t="shared" si="16"/>
        <v>132000</v>
      </c>
      <c r="LQ23" s="21">
        <f t="shared" si="17"/>
        <v>141193</v>
      </c>
      <c r="LR23" s="160">
        <f t="shared" si="18"/>
        <v>140377</v>
      </c>
      <c r="LS23" s="22">
        <f t="shared" si="19"/>
        <v>4188958</v>
      </c>
      <c r="LT23" s="21">
        <f t="shared" si="20"/>
        <v>3780924</v>
      </c>
      <c r="LU23" s="160">
        <f t="shared" si="21"/>
        <v>1873577</v>
      </c>
      <c r="LV23" s="22">
        <f t="shared" si="22"/>
        <v>4222856</v>
      </c>
      <c r="LW23" s="21">
        <f t="shared" si="23"/>
        <v>3858751</v>
      </c>
      <c r="LX23" s="160">
        <f t="shared" si="24"/>
        <v>1940674</v>
      </c>
    </row>
    <row r="24" spans="1:336" s="50" customFormat="1" x14ac:dyDescent="0.25">
      <c r="A24" s="26">
        <v>15</v>
      </c>
      <c r="B24" s="27" t="s">
        <v>194</v>
      </c>
      <c r="C24" s="49" t="s">
        <v>161</v>
      </c>
      <c r="D24" s="29"/>
      <c r="E24" s="29"/>
      <c r="F24" s="161"/>
      <c r="G24" s="29"/>
      <c r="H24" s="29"/>
      <c r="I24" s="161"/>
      <c r="J24" s="29"/>
      <c r="K24" s="29"/>
      <c r="L24" s="161"/>
      <c r="M24" s="29"/>
      <c r="N24" s="29"/>
      <c r="O24" s="161"/>
      <c r="P24" s="29"/>
      <c r="Q24" s="29"/>
      <c r="R24" s="161"/>
      <c r="S24" s="29"/>
      <c r="T24" s="29"/>
      <c r="U24" s="161"/>
      <c r="V24" s="29"/>
      <c r="W24" s="29"/>
      <c r="X24" s="161"/>
      <c r="Y24" s="29"/>
      <c r="Z24" s="29"/>
      <c r="AA24" s="161"/>
      <c r="AB24" s="29">
        <f t="shared" si="110"/>
        <v>0</v>
      </c>
      <c r="AC24" s="29">
        <f t="shared" si="110"/>
        <v>0</v>
      </c>
      <c r="AD24" s="178">
        <f t="shared" si="0"/>
        <v>0</v>
      </c>
      <c r="AE24" s="29"/>
      <c r="AF24" s="29"/>
      <c r="AG24" s="161"/>
      <c r="AH24" s="29">
        <f t="shared" si="25"/>
        <v>0</v>
      </c>
      <c r="AI24" s="29">
        <f t="shared" si="25"/>
        <v>0</v>
      </c>
      <c r="AJ24" s="178">
        <f t="shared" si="26"/>
        <v>0</v>
      </c>
      <c r="AK24" s="29"/>
      <c r="AL24" s="29"/>
      <c r="AM24" s="161"/>
      <c r="AN24" s="29"/>
      <c r="AO24" s="29"/>
      <c r="AP24" s="161"/>
      <c r="AQ24" s="32"/>
      <c r="AR24" s="29"/>
      <c r="AS24" s="161"/>
      <c r="AT24" s="32"/>
      <c r="AU24" s="29"/>
      <c r="AV24" s="161"/>
      <c r="AW24" s="29"/>
      <c r="AX24" s="29"/>
      <c r="AY24" s="161"/>
      <c r="AZ24" s="29"/>
      <c r="BA24" s="29"/>
      <c r="BB24" s="161"/>
      <c r="BC24" s="152">
        <f t="shared" si="27"/>
        <v>0</v>
      </c>
      <c r="BD24" s="135">
        <f t="shared" si="28"/>
        <v>0</v>
      </c>
      <c r="BE24" s="178">
        <f t="shared" si="29"/>
        <v>0</v>
      </c>
      <c r="BF24" s="29"/>
      <c r="BG24" s="29"/>
      <c r="BH24" s="161"/>
      <c r="BI24" s="29"/>
      <c r="BJ24" s="29"/>
      <c r="BK24" s="161"/>
      <c r="BL24" s="29"/>
      <c r="BM24" s="29"/>
      <c r="BN24" s="161"/>
      <c r="BO24" s="29"/>
      <c r="BP24" s="29"/>
      <c r="BQ24" s="161"/>
      <c r="BR24" s="29"/>
      <c r="BS24" s="29"/>
      <c r="BT24" s="161"/>
      <c r="BU24" s="29"/>
      <c r="BV24" s="29"/>
      <c r="BW24" s="161"/>
      <c r="BX24" s="29"/>
      <c r="BY24" s="29"/>
      <c r="BZ24" s="161"/>
      <c r="CA24" s="29"/>
      <c r="CB24" s="29"/>
      <c r="CC24" s="161"/>
      <c r="CD24" s="30">
        <f t="shared" si="30"/>
        <v>0</v>
      </c>
      <c r="CE24" s="29">
        <f t="shared" si="31"/>
        <v>0</v>
      </c>
      <c r="CF24" s="178">
        <f t="shared" si="1"/>
        <v>0</v>
      </c>
      <c r="CG24" s="29"/>
      <c r="CH24" s="29"/>
      <c r="CI24" s="161"/>
      <c r="CJ24" s="29"/>
      <c r="CK24" s="29"/>
      <c r="CL24" s="161"/>
      <c r="CM24" s="29"/>
      <c r="CN24" s="29"/>
      <c r="CO24" s="161"/>
      <c r="CP24" s="29"/>
      <c r="CQ24" s="29"/>
      <c r="CR24" s="161"/>
      <c r="CS24" s="30">
        <f t="shared" si="32"/>
        <v>0</v>
      </c>
      <c r="CT24" s="29">
        <f t="shared" si="33"/>
        <v>0</v>
      </c>
      <c r="CU24" s="178">
        <f t="shared" si="2"/>
        <v>0</v>
      </c>
      <c r="CV24" s="29"/>
      <c r="CW24" s="29"/>
      <c r="CX24" s="161"/>
      <c r="CY24" s="29"/>
      <c r="CZ24" s="29"/>
      <c r="DA24" s="161"/>
      <c r="DB24" s="29"/>
      <c r="DC24" s="29"/>
      <c r="DD24" s="161"/>
      <c r="DE24" s="29"/>
      <c r="DF24" s="29"/>
      <c r="DG24" s="161"/>
      <c r="DH24" s="29"/>
      <c r="DI24" s="29"/>
      <c r="DJ24" s="161"/>
      <c r="DK24" s="30">
        <f t="shared" si="3"/>
        <v>0</v>
      </c>
      <c r="DL24" s="29">
        <f t="shared" si="4"/>
        <v>0</v>
      </c>
      <c r="DM24" s="178">
        <f t="shared" si="5"/>
        <v>0</v>
      </c>
      <c r="DN24" s="29"/>
      <c r="DO24" s="29"/>
      <c r="DP24" s="161"/>
      <c r="DQ24" s="29"/>
      <c r="DR24" s="29"/>
      <c r="DS24" s="161"/>
      <c r="DT24" s="29"/>
      <c r="DU24" s="29"/>
      <c r="DV24" s="161"/>
      <c r="DW24" s="29">
        <f t="shared" si="34"/>
        <v>0</v>
      </c>
      <c r="DX24" s="29">
        <f t="shared" si="6"/>
        <v>0</v>
      </c>
      <c r="DY24" s="178">
        <f t="shared" si="6"/>
        <v>0</v>
      </c>
      <c r="DZ24" s="29"/>
      <c r="EA24" s="29"/>
      <c r="EB24" s="161"/>
      <c r="EC24" s="29"/>
      <c r="ED24" s="29"/>
      <c r="EE24" s="161"/>
      <c r="EF24" s="29"/>
      <c r="EG24" s="29"/>
      <c r="EH24" s="161"/>
      <c r="EI24" s="29"/>
      <c r="EJ24" s="29"/>
      <c r="EK24" s="161"/>
      <c r="EL24" s="29"/>
      <c r="EM24" s="29"/>
      <c r="EN24" s="161"/>
      <c r="EO24" s="30">
        <f t="shared" si="35"/>
        <v>0</v>
      </c>
      <c r="EP24" s="29">
        <f t="shared" si="36"/>
        <v>0</v>
      </c>
      <c r="EQ24" s="178">
        <f t="shared" si="37"/>
        <v>0</v>
      </c>
      <c r="ER24" s="29"/>
      <c r="ES24" s="29"/>
      <c r="ET24" s="161"/>
      <c r="EU24" s="29"/>
      <c r="EV24" s="29"/>
      <c r="EW24" s="161"/>
      <c r="EX24" s="29"/>
      <c r="EY24" s="29"/>
      <c r="EZ24" s="161"/>
      <c r="FA24" s="29"/>
      <c r="FB24" s="29"/>
      <c r="FC24" s="161"/>
      <c r="FD24" s="30">
        <f t="shared" si="38"/>
        <v>0</v>
      </c>
      <c r="FE24" s="29">
        <f t="shared" si="39"/>
        <v>0</v>
      </c>
      <c r="FF24" s="178">
        <f t="shared" si="40"/>
        <v>0</v>
      </c>
      <c r="FG24" s="29"/>
      <c r="FH24" s="29"/>
      <c r="FI24" s="161"/>
      <c r="FJ24" s="29">
        <f t="shared" si="41"/>
        <v>0</v>
      </c>
      <c r="FK24" s="29">
        <f t="shared" si="41"/>
        <v>0</v>
      </c>
      <c r="FL24" s="178">
        <f t="shared" si="42"/>
        <v>0</v>
      </c>
      <c r="FM24" s="29"/>
      <c r="FN24" s="29"/>
      <c r="FO24" s="161"/>
      <c r="FP24" s="30">
        <f t="shared" si="43"/>
        <v>0</v>
      </c>
      <c r="FQ24" s="29">
        <f t="shared" si="44"/>
        <v>0</v>
      </c>
      <c r="FR24" s="178">
        <f t="shared" si="45"/>
        <v>0</v>
      </c>
      <c r="FS24" s="30">
        <f t="shared" si="7"/>
        <v>0</v>
      </c>
      <c r="FT24" s="29">
        <f t="shared" si="8"/>
        <v>0</v>
      </c>
      <c r="FU24" s="178">
        <f t="shared" si="9"/>
        <v>0</v>
      </c>
      <c r="FV24" s="29"/>
      <c r="FW24" s="29"/>
      <c r="FX24" s="161"/>
      <c r="FY24" s="29"/>
      <c r="FZ24" s="29"/>
      <c r="GA24" s="161"/>
      <c r="GB24" s="29"/>
      <c r="GC24" s="29"/>
      <c r="GD24" s="161"/>
      <c r="GE24" s="29"/>
      <c r="GF24" s="29"/>
      <c r="GG24" s="161"/>
      <c r="GH24" s="29"/>
      <c r="GI24" s="29"/>
      <c r="GJ24" s="161"/>
      <c r="GK24" s="29">
        <f t="shared" si="46"/>
        <v>0</v>
      </c>
      <c r="GL24" s="29">
        <f t="shared" si="47"/>
        <v>0</v>
      </c>
      <c r="GM24" s="161">
        <f t="shared" si="48"/>
        <v>0</v>
      </c>
      <c r="GN24" s="29"/>
      <c r="GO24" s="29"/>
      <c r="GP24" s="161"/>
      <c r="GQ24" s="30">
        <f t="shared" si="49"/>
        <v>0</v>
      </c>
      <c r="GR24" s="29">
        <f t="shared" si="50"/>
        <v>0</v>
      </c>
      <c r="GS24" s="178">
        <f t="shared" si="51"/>
        <v>0</v>
      </c>
      <c r="GT24" s="29"/>
      <c r="GU24" s="29"/>
      <c r="GV24" s="161"/>
      <c r="GW24" s="29"/>
      <c r="GX24" s="29"/>
      <c r="GY24" s="161"/>
      <c r="GZ24" s="30">
        <f t="shared" si="52"/>
        <v>0</v>
      </c>
      <c r="HA24" s="29">
        <f t="shared" si="53"/>
        <v>0</v>
      </c>
      <c r="HB24" s="178">
        <f t="shared" si="54"/>
        <v>0</v>
      </c>
      <c r="HC24" s="29"/>
      <c r="HD24" s="29"/>
      <c r="HE24" s="161"/>
      <c r="HF24" s="29"/>
      <c r="HG24" s="29"/>
      <c r="HH24" s="161"/>
      <c r="HI24" s="30">
        <f t="shared" si="55"/>
        <v>0</v>
      </c>
      <c r="HJ24" s="29">
        <f t="shared" si="56"/>
        <v>0</v>
      </c>
      <c r="HK24" s="178">
        <f t="shared" si="57"/>
        <v>0</v>
      </c>
      <c r="HL24" s="29"/>
      <c r="HM24" s="29"/>
      <c r="HN24" s="161"/>
      <c r="HO24" s="29"/>
      <c r="HP24" s="29"/>
      <c r="HQ24" s="161"/>
      <c r="HR24" s="30">
        <f t="shared" si="58"/>
        <v>0</v>
      </c>
      <c r="HS24" s="29">
        <f t="shared" si="59"/>
        <v>0</v>
      </c>
      <c r="HT24" s="178">
        <f t="shared" si="60"/>
        <v>0</v>
      </c>
      <c r="HU24" s="29"/>
      <c r="HV24" s="29"/>
      <c r="HW24" s="161"/>
      <c r="HX24" s="30">
        <f t="shared" si="61"/>
        <v>0</v>
      </c>
      <c r="HY24" s="29">
        <f t="shared" si="62"/>
        <v>0</v>
      </c>
      <c r="HZ24" s="178">
        <f t="shared" si="63"/>
        <v>0</v>
      </c>
      <c r="IA24" s="30">
        <f t="shared" si="64"/>
        <v>0</v>
      </c>
      <c r="IB24" s="29">
        <f t="shared" si="11"/>
        <v>0</v>
      </c>
      <c r="IC24" s="178">
        <f t="shared" si="11"/>
        <v>0</v>
      </c>
      <c r="ID24" s="29"/>
      <c r="IE24" s="29"/>
      <c r="IF24" s="161"/>
      <c r="IG24" s="29"/>
      <c r="IH24" s="29"/>
      <c r="II24" s="161"/>
      <c r="IJ24" s="29"/>
      <c r="IK24" s="29"/>
      <c r="IL24" s="161"/>
      <c r="IM24" s="30">
        <f t="shared" si="65"/>
        <v>0</v>
      </c>
      <c r="IN24" s="29">
        <f t="shared" si="66"/>
        <v>0</v>
      </c>
      <c r="IO24" s="178">
        <f t="shared" si="67"/>
        <v>0</v>
      </c>
      <c r="IP24" s="29"/>
      <c r="IQ24" s="29"/>
      <c r="IR24" s="161"/>
      <c r="IS24" s="29"/>
      <c r="IT24" s="29"/>
      <c r="IU24" s="161"/>
      <c r="IV24" s="29"/>
      <c r="IW24" s="29"/>
      <c r="IX24" s="161"/>
      <c r="IY24" s="29"/>
      <c r="IZ24" s="29"/>
      <c r="JA24" s="161"/>
      <c r="JB24" s="29">
        <f t="shared" si="68"/>
        <v>0</v>
      </c>
      <c r="JC24" s="29">
        <f t="shared" si="68"/>
        <v>0</v>
      </c>
      <c r="JD24" s="178">
        <f t="shared" si="69"/>
        <v>0</v>
      </c>
      <c r="JE24" s="30">
        <f t="shared" si="70"/>
        <v>0</v>
      </c>
      <c r="JF24" s="29">
        <f t="shared" si="71"/>
        <v>0</v>
      </c>
      <c r="JG24" s="178">
        <f t="shared" si="72"/>
        <v>0</v>
      </c>
      <c r="JH24" s="29"/>
      <c r="JI24" s="29"/>
      <c r="JJ24" s="161"/>
      <c r="JK24" s="29"/>
      <c r="JL24" s="29"/>
      <c r="JM24" s="161"/>
      <c r="JN24" s="29"/>
      <c r="JO24" s="29"/>
      <c r="JP24" s="161"/>
      <c r="JQ24" s="29"/>
      <c r="JR24" s="29"/>
      <c r="JS24" s="161"/>
      <c r="JT24" s="30"/>
      <c r="JU24" s="29"/>
      <c r="JV24" s="161"/>
      <c r="JW24" s="30"/>
      <c r="JX24" s="29"/>
      <c r="JY24" s="161"/>
      <c r="JZ24" s="30">
        <f t="shared" si="73"/>
        <v>0</v>
      </c>
      <c r="KA24" s="29">
        <f t="shared" si="74"/>
        <v>0</v>
      </c>
      <c r="KB24" s="161">
        <f t="shared" si="75"/>
        <v>0</v>
      </c>
      <c r="KC24" s="29"/>
      <c r="KD24" s="29"/>
      <c r="KE24" s="161"/>
      <c r="KF24" s="29"/>
      <c r="KG24" s="29"/>
      <c r="KH24" s="161"/>
      <c r="KI24" s="30">
        <f t="shared" si="76"/>
        <v>0</v>
      </c>
      <c r="KJ24" s="29">
        <f t="shared" si="13"/>
        <v>0</v>
      </c>
      <c r="KK24" s="178">
        <f t="shared" si="13"/>
        <v>0</v>
      </c>
      <c r="KL24" s="30">
        <f t="shared" si="111"/>
        <v>0</v>
      </c>
      <c r="KM24" s="29">
        <f t="shared" si="112"/>
        <v>0</v>
      </c>
      <c r="KN24" s="178">
        <f t="shared" si="14"/>
        <v>0</v>
      </c>
      <c r="KO24" s="29"/>
      <c r="KP24" s="31"/>
      <c r="KQ24" s="161"/>
      <c r="KR24" s="29"/>
      <c r="KS24" s="31"/>
      <c r="KT24" s="161"/>
      <c r="KU24" s="116">
        <f t="shared" si="77"/>
        <v>0</v>
      </c>
      <c r="KV24" s="31">
        <f t="shared" si="78"/>
        <v>0</v>
      </c>
      <c r="KW24" s="161">
        <f t="shared" si="79"/>
        <v>0</v>
      </c>
      <c r="KX24" s="116"/>
      <c r="KY24" s="31"/>
      <c r="KZ24" s="161"/>
      <c r="LA24" s="116"/>
      <c r="LB24" s="31"/>
      <c r="LC24" s="161"/>
      <c r="LD24" s="130"/>
      <c r="LE24" s="192"/>
      <c r="LF24" s="161"/>
      <c r="LG24" s="130">
        <f t="shared" si="80"/>
        <v>0</v>
      </c>
      <c r="LH24" s="192">
        <f t="shared" si="81"/>
        <v>0</v>
      </c>
      <c r="LI24" s="178">
        <f t="shared" si="82"/>
        <v>0</v>
      </c>
      <c r="LJ24" s="116"/>
      <c r="LK24" s="31"/>
      <c r="LL24" s="161"/>
      <c r="LM24" s="130">
        <f t="shared" si="83"/>
        <v>0</v>
      </c>
      <c r="LN24" s="143">
        <f t="shared" si="84"/>
        <v>0</v>
      </c>
      <c r="LO24" s="178">
        <f t="shared" si="85"/>
        <v>0</v>
      </c>
      <c r="LP24" s="130">
        <f t="shared" si="16"/>
        <v>0</v>
      </c>
      <c r="LQ24" s="29">
        <f t="shared" si="17"/>
        <v>0</v>
      </c>
      <c r="LR24" s="178">
        <f t="shared" si="18"/>
        <v>0</v>
      </c>
      <c r="LS24" s="30">
        <f t="shared" si="19"/>
        <v>0</v>
      </c>
      <c r="LT24" s="29">
        <f t="shared" si="20"/>
        <v>0</v>
      </c>
      <c r="LU24" s="178">
        <f t="shared" si="21"/>
        <v>0</v>
      </c>
      <c r="LV24" s="30">
        <f t="shared" si="22"/>
        <v>0</v>
      </c>
      <c r="LW24" s="29">
        <f t="shared" si="23"/>
        <v>0</v>
      </c>
      <c r="LX24" s="178">
        <f t="shared" si="24"/>
        <v>0</v>
      </c>
    </row>
    <row r="25" spans="1:336" s="40" customFormat="1" x14ac:dyDescent="0.25">
      <c r="A25" s="33">
        <v>16</v>
      </c>
      <c r="B25" s="34" t="s">
        <v>195</v>
      </c>
      <c r="C25" s="35" t="s">
        <v>127</v>
      </c>
      <c r="D25" s="36"/>
      <c r="E25" s="36"/>
      <c r="F25" s="161"/>
      <c r="G25" s="36"/>
      <c r="H25" s="36"/>
      <c r="I25" s="161"/>
      <c r="J25" s="36"/>
      <c r="K25" s="36"/>
      <c r="L25" s="161"/>
      <c r="M25" s="36"/>
      <c r="N25" s="36"/>
      <c r="O25" s="161"/>
      <c r="P25" s="36"/>
      <c r="Q25" s="36"/>
      <c r="R25" s="161"/>
      <c r="S25" s="36"/>
      <c r="T25" s="36"/>
      <c r="U25" s="161"/>
      <c r="V25" s="36"/>
      <c r="W25" s="36"/>
      <c r="X25" s="161"/>
      <c r="Y25" s="36"/>
      <c r="Z25" s="36"/>
      <c r="AA25" s="161"/>
      <c r="AB25" s="36">
        <f t="shared" si="110"/>
        <v>0</v>
      </c>
      <c r="AC25" s="36">
        <f t="shared" si="110"/>
        <v>0</v>
      </c>
      <c r="AD25" s="179">
        <f t="shared" si="0"/>
        <v>0</v>
      </c>
      <c r="AE25" s="36"/>
      <c r="AF25" s="36"/>
      <c r="AG25" s="161"/>
      <c r="AH25" s="36">
        <f t="shared" si="25"/>
        <v>0</v>
      </c>
      <c r="AI25" s="36">
        <f t="shared" si="25"/>
        <v>0</v>
      </c>
      <c r="AJ25" s="179">
        <f t="shared" si="26"/>
        <v>0</v>
      </c>
      <c r="AK25" s="36"/>
      <c r="AL25" s="36"/>
      <c r="AM25" s="161"/>
      <c r="AN25" s="36"/>
      <c r="AO25" s="36"/>
      <c r="AP25" s="161"/>
      <c r="AQ25" s="39"/>
      <c r="AR25" s="36"/>
      <c r="AS25" s="161"/>
      <c r="AT25" s="39"/>
      <c r="AU25" s="36"/>
      <c r="AV25" s="161"/>
      <c r="AW25" s="36"/>
      <c r="AX25" s="36"/>
      <c r="AY25" s="161"/>
      <c r="AZ25" s="36"/>
      <c r="BA25" s="36"/>
      <c r="BB25" s="161"/>
      <c r="BC25" s="39">
        <f t="shared" si="27"/>
        <v>0</v>
      </c>
      <c r="BD25" s="36">
        <f t="shared" si="28"/>
        <v>0</v>
      </c>
      <c r="BE25" s="179">
        <f t="shared" si="29"/>
        <v>0</v>
      </c>
      <c r="BF25" s="36"/>
      <c r="BG25" s="36"/>
      <c r="BH25" s="161"/>
      <c r="BI25" s="36"/>
      <c r="BJ25" s="36"/>
      <c r="BK25" s="161"/>
      <c r="BL25" s="36"/>
      <c r="BM25" s="36"/>
      <c r="BN25" s="161"/>
      <c r="BO25" s="36"/>
      <c r="BP25" s="36"/>
      <c r="BQ25" s="161"/>
      <c r="BR25" s="36"/>
      <c r="BS25" s="36"/>
      <c r="BT25" s="161"/>
      <c r="BU25" s="36"/>
      <c r="BV25" s="36"/>
      <c r="BW25" s="161"/>
      <c r="BX25" s="36"/>
      <c r="BY25" s="36"/>
      <c r="BZ25" s="161"/>
      <c r="CA25" s="36"/>
      <c r="CB25" s="36"/>
      <c r="CC25" s="161"/>
      <c r="CD25" s="37">
        <f t="shared" si="30"/>
        <v>0</v>
      </c>
      <c r="CE25" s="36">
        <f t="shared" si="31"/>
        <v>0</v>
      </c>
      <c r="CF25" s="179">
        <f t="shared" si="1"/>
        <v>0</v>
      </c>
      <c r="CG25" s="36"/>
      <c r="CH25" s="36"/>
      <c r="CI25" s="161"/>
      <c r="CJ25" s="36"/>
      <c r="CK25" s="36"/>
      <c r="CL25" s="161"/>
      <c r="CM25" s="36"/>
      <c r="CN25" s="36"/>
      <c r="CO25" s="161"/>
      <c r="CP25" s="36"/>
      <c r="CQ25" s="36"/>
      <c r="CR25" s="161"/>
      <c r="CS25" s="37">
        <f t="shared" si="32"/>
        <v>0</v>
      </c>
      <c r="CT25" s="36">
        <f t="shared" si="33"/>
        <v>0</v>
      </c>
      <c r="CU25" s="179">
        <f t="shared" si="2"/>
        <v>0</v>
      </c>
      <c r="CV25" s="36"/>
      <c r="CW25" s="36"/>
      <c r="CX25" s="161"/>
      <c r="CY25" s="36"/>
      <c r="CZ25" s="36"/>
      <c r="DA25" s="161"/>
      <c r="DB25" s="36"/>
      <c r="DC25" s="36"/>
      <c r="DD25" s="161"/>
      <c r="DE25" s="36"/>
      <c r="DF25" s="36"/>
      <c r="DG25" s="161"/>
      <c r="DH25" s="36"/>
      <c r="DI25" s="36"/>
      <c r="DJ25" s="161"/>
      <c r="DK25" s="37">
        <f t="shared" si="3"/>
        <v>0</v>
      </c>
      <c r="DL25" s="36">
        <f t="shared" si="4"/>
        <v>0</v>
      </c>
      <c r="DM25" s="179">
        <f t="shared" si="5"/>
        <v>0</v>
      </c>
      <c r="DN25" s="36"/>
      <c r="DO25" s="36"/>
      <c r="DP25" s="161"/>
      <c r="DQ25" s="36"/>
      <c r="DR25" s="36"/>
      <c r="DS25" s="161"/>
      <c r="DT25" s="36"/>
      <c r="DU25" s="36"/>
      <c r="DV25" s="161"/>
      <c r="DW25" s="36">
        <f t="shared" si="34"/>
        <v>0</v>
      </c>
      <c r="DX25" s="36">
        <f t="shared" si="6"/>
        <v>0</v>
      </c>
      <c r="DY25" s="179">
        <f t="shared" si="6"/>
        <v>0</v>
      </c>
      <c r="DZ25" s="36"/>
      <c r="EA25" s="36"/>
      <c r="EB25" s="161"/>
      <c r="EC25" s="36"/>
      <c r="ED25" s="36"/>
      <c r="EE25" s="161"/>
      <c r="EF25" s="36"/>
      <c r="EG25" s="36"/>
      <c r="EH25" s="161"/>
      <c r="EI25" s="36"/>
      <c r="EJ25" s="36"/>
      <c r="EK25" s="161"/>
      <c r="EL25" s="36"/>
      <c r="EM25" s="36"/>
      <c r="EN25" s="161"/>
      <c r="EO25" s="37">
        <f t="shared" si="35"/>
        <v>0</v>
      </c>
      <c r="EP25" s="36">
        <f t="shared" si="36"/>
        <v>0</v>
      </c>
      <c r="EQ25" s="179">
        <f t="shared" si="37"/>
        <v>0</v>
      </c>
      <c r="ER25" s="36"/>
      <c r="ES25" s="36"/>
      <c r="ET25" s="161"/>
      <c r="EU25" s="36"/>
      <c r="EV25" s="36"/>
      <c r="EW25" s="161"/>
      <c r="EX25" s="36"/>
      <c r="EY25" s="36"/>
      <c r="EZ25" s="161"/>
      <c r="FA25" s="36"/>
      <c r="FB25" s="36"/>
      <c r="FC25" s="161"/>
      <c r="FD25" s="37">
        <f t="shared" si="38"/>
        <v>0</v>
      </c>
      <c r="FE25" s="36">
        <f t="shared" si="39"/>
        <v>0</v>
      </c>
      <c r="FF25" s="179">
        <f t="shared" si="40"/>
        <v>0</v>
      </c>
      <c r="FG25" s="36"/>
      <c r="FH25" s="36"/>
      <c r="FI25" s="161"/>
      <c r="FJ25" s="36">
        <f t="shared" si="41"/>
        <v>0</v>
      </c>
      <c r="FK25" s="36">
        <f t="shared" si="41"/>
        <v>0</v>
      </c>
      <c r="FL25" s="179">
        <f t="shared" si="42"/>
        <v>0</v>
      </c>
      <c r="FM25" s="36"/>
      <c r="FN25" s="36"/>
      <c r="FO25" s="161"/>
      <c r="FP25" s="37">
        <f t="shared" si="43"/>
        <v>0</v>
      </c>
      <c r="FQ25" s="36">
        <f t="shared" si="44"/>
        <v>0</v>
      </c>
      <c r="FR25" s="179">
        <f t="shared" si="45"/>
        <v>0</v>
      </c>
      <c r="FS25" s="37">
        <f t="shared" si="7"/>
        <v>0</v>
      </c>
      <c r="FT25" s="36">
        <f t="shared" si="8"/>
        <v>0</v>
      </c>
      <c r="FU25" s="179">
        <f t="shared" si="9"/>
        <v>0</v>
      </c>
      <c r="FV25" s="36"/>
      <c r="FW25" s="36"/>
      <c r="FX25" s="161"/>
      <c r="FY25" s="36"/>
      <c r="FZ25" s="36"/>
      <c r="GA25" s="161"/>
      <c r="GB25" s="36"/>
      <c r="GC25" s="36"/>
      <c r="GD25" s="161"/>
      <c r="GE25" s="36"/>
      <c r="GF25" s="36"/>
      <c r="GG25" s="161"/>
      <c r="GH25" s="36"/>
      <c r="GI25" s="36"/>
      <c r="GJ25" s="161"/>
      <c r="GK25" s="36">
        <f t="shared" si="46"/>
        <v>0</v>
      </c>
      <c r="GL25" s="36">
        <f t="shared" si="47"/>
        <v>0</v>
      </c>
      <c r="GM25" s="161">
        <f t="shared" si="48"/>
        <v>0</v>
      </c>
      <c r="GN25" s="36"/>
      <c r="GO25" s="36"/>
      <c r="GP25" s="161"/>
      <c r="GQ25" s="37">
        <f t="shared" si="49"/>
        <v>0</v>
      </c>
      <c r="GR25" s="36">
        <f t="shared" si="50"/>
        <v>0</v>
      </c>
      <c r="GS25" s="179">
        <f t="shared" si="51"/>
        <v>0</v>
      </c>
      <c r="GT25" s="36"/>
      <c r="GU25" s="36"/>
      <c r="GV25" s="161"/>
      <c r="GW25" s="36"/>
      <c r="GX25" s="36"/>
      <c r="GY25" s="161"/>
      <c r="GZ25" s="37">
        <f t="shared" si="52"/>
        <v>0</v>
      </c>
      <c r="HA25" s="36">
        <f t="shared" si="53"/>
        <v>0</v>
      </c>
      <c r="HB25" s="179">
        <f t="shared" si="54"/>
        <v>0</v>
      </c>
      <c r="HC25" s="36"/>
      <c r="HD25" s="36"/>
      <c r="HE25" s="161"/>
      <c r="HF25" s="36"/>
      <c r="HG25" s="36"/>
      <c r="HH25" s="161"/>
      <c r="HI25" s="37">
        <f t="shared" si="55"/>
        <v>0</v>
      </c>
      <c r="HJ25" s="36">
        <f t="shared" si="56"/>
        <v>0</v>
      </c>
      <c r="HK25" s="179">
        <f t="shared" si="57"/>
        <v>0</v>
      </c>
      <c r="HL25" s="36">
        <v>306256</v>
      </c>
      <c r="HM25" s="36">
        <v>1066967</v>
      </c>
      <c r="HN25" s="161">
        <v>507811</v>
      </c>
      <c r="HO25" s="36">
        <v>8000</v>
      </c>
      <c r="HP25" s="36">
        <v>12000</v>
      </c>
      <c r="HQ25" s="161">
        <v>12000</v>
      </c>
      <c r="HR25" s="37">
        <f t="shared" si="58"/>
        <v>314256</v>
      </c>
      <c r="HS25" s="36">
        <f t="shared" si="59"/>
        <v>1078967</v>
      </c>
      <c r="HT25" s="179">
        <f t="shared" si="60"/>
        <v>519811</v>
      </c>
      <c r="HU25" s="36"/>
      <c r="HV25" s="36"/>
      <c r="HW25" s="161"/>
      <c r="HX25" s="37">
        <f t="shared" si="61"/>
        <v>0</v>
      </c>
      <c r="HY25" s="36">
        <f t="shared" si="62"/>
        <v>0</v>
      </c>
      <c r="HZ25" s="179">
        <f t="shared" si="63"/>
        <v>0</v>
      </c>
      <c r="IA25" s="37">
        <f t="shared" si="64"/>
        <v>314256</v>
      </c>
      <c r="IB25" s="36">
        <f t="shared" si="11"/>
        <v>1078967</v>
      </c>
      <c r="IC25" s="179">
        <f t="shared" si="11"/>
        <v>519811</v>
      </c>
      <c r="ID25" s="36"/>
      <c r="IE25" s="36"/>
      <c r="IF25" s="161"/>
      <c r="IG25" s="36"/>
      <c r="IH25" s="36"/>
      <c r="II25" s="161"/>
      <c r="IJ25" s="36"/>
      <c r="IK25" s="36"/>
      <c r="IL25" s="161"/>
      <c r="IM25" s="37">
        <f t="shared" si="65"/>
        <v>0</v>
      </c>
      <c r="IN25" s="36">
        <f t="shared" si="66"/>
        <v>0</v>
      </c>
      <c r="IO25" s="179">
        <f t="shared" si="67"/>
        <v>0</v>
      </c>
      <c r="IP25" s="36"/>
      <c r="IQ25" s="36"/>
      <c r="IR25" s="161"/>
      <c r="IS25" s="36"/>
      <c r="IT25" s="36"/>
      <c r="IU25" s="161"/>
      <c r="IV25" s="36"/>
      <c r="IW25" s="36"/>
      <c r="IX25" s="161"/>
      <c r="IY25" s="36"/>
      <c r="IZ25" s="36"/>
      <c r="JA25" s="161"/>
      <c r="JB25" s="36">
        <f t="shared" si="68"/>
        <v>0</v>
      </c>
      <c r="JC25" s="36">
        <f t="shared" si="68"/>
        <v>0</v>
      </c>
      <c r="JD25" s="179">
        <f t="shared" si="69"/>
        <v>0</v>
      </c>
      <c r="JE25" s="37">
        <f t="shared" si="70"/>
        <v>0</v>
      </c>
      <c r="JF25" s="36">
        <f t="shared" si="71"/>
        <v>0</v>
      </c>
      <c r="JG25" s="179">
        <f t="shared" si="72"/>
        <v>0</v>
      </c>
      <c r="JH25" s="36"/>
      <c r="JI25" s="36"/>
      <c r="JJ25" s="161"/>
      <c r="JK25" s="36"/>
      <c r="JL25" s="36"/>
      <c r="JM25" s="161"/>
      <c r="JN25" s="36"/>
      <c r="JO25" s="36"/>
      <c r="JP25" s="161"/>
      <c r="JQ25" s="36"/>
      <c r="JR25" s="36"/>
      <c r="JS25" s="161"/>
      <c r="JT25" s="37"/>
      <c r="JU25" s="36"/>
      <c r="JV25" s="161"/>
      <c r="JW25" s="37"/>
      <c r="JX25" s="36"/>
      <c r="JY25" s="161"/>
      <c r="JZ25" s="37">
        <f t="shared" si="73"/>
        <v>0</v>
      </c>
      <c r="KA25" s="36">
        <f t="shared" si="74"/>
        <v>0</v>
      </c>
      <c r="KB25" s="161">
        <f t="shared" si="75"/>
        <v>0</v>
      </c>
      <c r="KC25" s="36"/>
      <c r="KD25" s="36"/>
      <c r="KE25" s="161"/>
      <c r="KF25" s="36"/>
      <c r="KG25" s="36"/>
      <c r="KH25" s="161"/>
      <c r="KI25" s="37">
        <f t="shared" si="76"/>
        <v>0</v>
      </c>
      <c r="KJ25" s="36">
        <f t="shared" si="13"/>
        <v>0</v>
      </c>
      <c r="KK25" s="179">
        <f t="shared" si="13"/>
        <v>0</v>
      </c>
      <c r="KL25" s="37">
        <f t="shared" si="111"/>
        <v>0</v>
      </c>
      <c r="KM25" s="36">
        <f t="shared" si="112"/>
        <v>0</v>
      </c>
      <c r="KN25" s="179">
        <f t="shared" si="14"/>
        <v>0</v>
      </c>
      <c r="KO25" s="36"/>
      <c r="KP25" s="38"/>
      <c r="KQ25" s="161"/>
      <c r="KR25" s="36"/>
      <c r="KS25" s="38"/>
      <c r="KT25" s="161"/>
      <c r="KU25" s="117">
        <f t="shared" si="77"/>
        <v>0</v>
      </c>
      <c r="KV25" s="38">
        <f t="shared" si="78"/>
        <v>0</v>
      </c>
      <c r="KW25" s="161">
        <f t="shared" si="79"/>
        <v>0</v>
      </c>
      <c r="KX25" s="117"/>
      <c r="KY25" s="38"/>
      <c r="KZ25" s="161"/>
      <c r="LA25" s="117"/>
      <c r="LB25" s="38"/>
      <c r="LC25" s="161"/>
      <c r="LD25" s="117"/>
      <c r="LE25" s="38"/>
      <c r="LF25" s="161"/>
      <c r="LG25" s="117">
        <f t="shared" si="80"/>
        <v>0</v>
      </c>
      <c r="LH25" s="38">
        <f t="shared" si="81"/>
        <v>0</v>
      </c>
      <c r="LI25" s="179">
        <f t="shared" si="82"/>
        <v>0</v>
      </c>
      <c r="LJ25" s="117"/>
      <c r="LK25" s="38"/>
      <c r="LL25" s="161"/>
      <c r="LM25" s="117">
        <f t="shared" si="83"/>
        <v>0</v>
      </c>
      <c r="LN25" s="144">
        <f t="shared" si="84"/>
        <v>0</v>
      </c>
      <c r="LO25" s="179">
        <f t="shared" si="85"/>
        <v>0</v>
      </c>
      <c r="LP25" s="117">
        <f t="shared" si="16"/>
        <v>0</v>
      </c>
      <c r="LQ25" s="36">
        <f t="shared" si="17"/>
        <v>0</v>
      </c>
      <c r="LR25" s="179">
        <f t="shared" si="18"/>
        <v>0</v>
      </c>
      <c r="LS25" s="37">
        <f t="shared" si="19"/>
        <v>314256</v>
      </c>
      <c r="LT25" s="36">
        <f t="shared" si="20"/>
        <v>1078967</v>
      </c>
      <c r="LU25" s="179">
        <f t="shared" si="21"/>
        <v>519811</v>
      </c>
      <c r="LV25" s="37">
        <f t="shared" si="22"/>
        <v>314256</v>
      </c>
      <c r="LW25" s="36">
        <f t="shared" si="23"/>
        <v>1078967</v>
      </c>
      <c r="LX25" s="179">
        <f t="shared" si="24"/>
        <v>519811</v>
      </c>
    </row>
    <row r="26" spans="1:336" s="36" customFormat="1" x14ac:dyDescent="0.25">
      <c r="A26" s="33">
        <v>17</v>
      </c>
      <c r="B26" s="34" t="s">
        <v>196</v>
      </c>
      <c r="C26" s="35" t="s">
        <v>162</v>
      </c>
      <c r="F26" s="161"/>
      <c r="I26" s="161"/>
      <c r="L26" s="161"/>
      <c r="O26" s="161"/>
      <c r="R26" s="161"/>
      <c r="U26" s="161"/>
      <c r="X26" s="161"/>
      <c r="AA26" s="161"/>
      <c r="AB26" s="36">
        <f t="shared" si="110"/>
        <v>0</v>
      </c>
      <c r="AC26" s="36">
        <f t="shared" si="110"/>
        <v>0</v>
      </c>
      <c r="AD26" s="179">
        <f t="shared" si="110"/>
        <v>0</v>
      </c>
      <c r="AG26" s="161"/>
      <c r="AH26" s="36">
        <f t="shared" si="25"/>
        <v>0</v>
      </c>
      <c r="AI26" s="36">
        <f t="shared" si="25"/>
        <v>0</v>
      </c>
      <c r="AJ26" s="179">
        <f t="shared" si="26"/>
        <v>0</v>
      </c>
      <c r="AM26" s="161"/>
      <c r="AP26" s="161"/>
      <c r="AQ26" s="39"/>
      <c r="AS26" s="161"/>
      <c r="AT26" s="39"/>
      <c r="AV26" s="161"/>
      <c r="AY26" s="161"/>
      <c r="BB26" s="161"/>
      <c r="BC26" s="39">
        <f t="shared" si="27"/>
        <v>0</v>
      </c>
      <c r="BD26" s="36">
        <f t="shared" si="28"/>
        <v>0</v>
      </c>
      <c r="BE26" s="179">
        <f t="shared" si="29"/>
        <v>0</v>
      </c>
      <c r="BH26" s="161"/>
      <c r="BK26" s="161"/>
      <c r="BN26" s="161"/>
      <c r="BQ26" s="161"/>
      <c r="BT26" s="161"/>
      <c r="BW26" s="161"/>
      <c r="BZ26" s="161"/>
      <c r="CC26" s="161"/>
      <c r="CD26" s="37">
        <f t="shared" si="30"/>
        <v>0</v>
      </c>
      <c r="CE26" s="36">
        <f t="shared" si="31"/>
        <v>0</v>
      </c>
      <c r="CF26" s="179">
        <f t="shared" si="31"/>
        <v>0</v>
      </c>
      <c r="CI26" s="161"/>
      <c r="CL26" s="161"/>
      <c r="CO26" s="161"/>
      <c r="CR26" s="161"/>
      <c r="CS26" s="37">
        <f t="shared" si="32"/>
        <v>0</v>
      </c>
      <c r="CT26" s="36">
        <f t="shared" si="33"/>
        <v>0</v>
      </c>
      <c r="CU26" s="179">
        <f t="shared" si="33"/>
        <v>0</v>
      </c>
      <c r="CX26" s="161"/>
      <c r="DA26" s="161"/>
      <c r="DD26" s="161"/>
      <c r="DG26" s="161"/>
      <c r="DJ26" s="161"/>
      <c r="DK26" s="37">
        <f t="shared" si="3"/>
        <v>0</v>
      </c>
      <c r="DL26" s="36">
        <f t="shared" si="4"/>
        <v>0</v>
      </c>
      <c r="DM26" s="179">
        <f t="shared" si="5"/>
        <v>0</v>
      </c>
      <c r="DP26" s="161"/>
      <c r="DS26" s="161"/>
      <c r="DV26" s="161"/>
      <c r="DW26" s="36">
        <f t="shared" si="34"/>
        <v>0</v>
      </c>
      <c r="DX26" s="36">
        <f t="shared" si="6"/>
        <v>0</v>
      </c>
      <c r="DY26" s="179">
        <f t="shared" si="6"/>
        <v>0</v>
      </c>
      <c r="EB26" s="161"/>
      <c r="EE26" s="161"/>
      <c r="EH26" s="161"/>
      <c r="EK26" s="161"/>
      <c r="EN26" s="161"/>
      <c r="EO26" s="37">
        <f t="shared" si="35"/>
        <v>0</v>
      </c>
      <c r="EP26" s="36">
        <f t="shared" si="36"/>
        <v>0</v>
      </c>
      <c r="EQ26" s="179">
        <f t="shared" si="37"/>
        <v>0</v>
      </c>
      <c r="ET26" s="161"/>
      <c r="EW26" s="161"/>
      <c r="EZ26" s="161"/>
      <c r="FC26" s="161"/>
      <c r="FD26" s="37">
        <f t="shared" si="38"/>
        <v>0</v>
      </c>
      <c r="FE26" s="36">
        <f t="shared" si="39"/>
        <v>0</v>
      </c>
      <c r="FF26" s="179">
        <f t="shared" si="40"/>
        <v>0</v>
      </c>
      <c r="FI26" s="161"/>
      <c r="FJ26" s="36">
        <f t="shared" si="41"/>
        <v>0</v>
      </c>
      <c r="FK26" s="36">
        <f t="shared" si="41"/>
        <v>0</v>
      </c>
      <c r="FL26" s="179">
        <f t="shared" si="42"/>
        <v>0</v>
      </c>
      <c r="FO26" s="161"/>
      <c r="FP26" s="37">
        <f t="shared" si="43"/>
        <v>0</v>
      </c>
      <c r="FQ26" s="36">
        <f t="shared" si="44"/>
        <v>0</v>
      </c>
      <c r="FR26" s="179">
        <f t="shared" si="45"/>
        <v>0</v>
      </c>
      <c r="FS26" s="37">
        <f t="shared" si="7"/>
        <v>0</v>
      </c>
      <c r="FT26" s="36">
        <f t="shared" si="8"/>
        <v>0</v>
      </c>
      <c r="FU26" s="179">
        <f t="shared" si="9"/>
        <v>0</v>
      </c>
      <c r="FX26" s="161"/>
      <c r="GA26" s="161"/>
      <c r="GD26" s="161"/>
      <c r="GG26" s="161"/>
      <c r="GJ26" s="161"/>
      <c r="GK26" s="36">
        <f t="shared" si="46"/>
        <v>0</v>
      </c>
      <c r="GL26" s="36">
        <f t="shared" si="47"/>
        <v>0</v>
      </c>
      <c r="GM26" s="161">
        <f t="shared" si="48"/>
        <v>0</v>
      </c>
      <c r="GP26" s="161"/>
      <c r="GQ26" s="37">
        <f t="shared" si="49"/>
        <v>0</v>
      </c>
      <c r="GR26" s="36">
        <f t="shared" si="50"/>
        <v>0</v>
      </c>
      <c r="GS26" s="179">
        <f t="shared" si="51"/>
        <v>0</v>
      </c>
      <c r="GV26" s="161"/>
      <c r="GY26" s="161"/>
      <c r="GZ26" s="37">
        <f t="shared" si="52"/>
        <v>0</v>
      </c>
      <c r="HA26" s="36">
        <f t="shared" si="53"/>
        <v>0</v>
      </c>
      <c r="HB26" s="179">
        <f t="shared" si="54"/>
        <v>0</v>
      </c>
      <c r="HE26" s="161"/>
      <c r="HH26" s="161"/>
      <c r="HI26" s="37">
        <f t="shared" si="55"/>
        <v>0</v>
      </c>
      <c r="HJ26" s="36">
        <f t="shared" si="56"/>
        <v>0</v>
      </c>
      <c r="HK26" s="179">
        <f t="shared" si="57"/>
        <v>0</v>
      </c>
      <c r="HN26" s="161"/>
      <c r="HQ26" s="161"/>
      <c r="HR26" s="37">
        <f t="shared" si="58"/>
        <v>0</v>
      </c>
      <c r="HS26" s="36">
        <f t="shared" si="59"/>
        <v>0</v>
      </c>
      <c r="HT26" s="179">
        <f t="shared" si="60"/>
        <v>0</v>
      </c>
      <c r="HW26" s="161"/>
      <c r="HX26" s="37">
        <f t="shared" si="61"/>
        <v>0</v>
      </c>
      <c r="HY26" s="36">
        <f t="shared" si="62"/>
        <v>0</v>
      </c>
      <c r="HZ26" s="179">
        <f t="shared" si="63"/>
        <v>0</v>
      </c>
      <c r="IA26" s="37">
        <f t="shared" si="64"/>
        <v>0</v>
      </c>
      <c r="IB26" s="36">
        <f t="shared" si="11"/>
        <v>0</v>
      </c>
      <c r="IC26" s="179">
        <f t="shared" si="11"/>
        <v>0</v>
      </c>
      <c r="IF26" s="161"/>
      <c r="II26" s="161"/>
      <c r="IL26" s="161"/>
      <c r="IM26" s="37">
        <f t="shared" si="65"/>
        <v>0</v>
      </c>
      <c r="IN26" s="36">
        <f t="shared" si="66"/>
        <v>0</v>
      </c>
      <c r="IO26" s="179">
        <f t="shared" si="67"/>
        <v>0</v>
      </c>
      <c r="IR26" s="161"/>
      <c r="IU26" s="161"/>
      <c r="IX26" s="161"/>
      <c r="JA26" s="161"/>
      <c r="JB26" s="36">
        <f t="shared" si="68"/>
        <v>0</v>
      </c>
      <c r="JC26" s="36">
        <f t="shared" si="68"/>
        <v>0</v>
      </c>
      <c r="JD26" s="179">
        <f t="shared" si="69"/>
        <v>0</v>
      </c>
      <c r="JE26" s="37">
        <f t="shared" si="70"/>
        <v>0</v>
      </c>
      <c r="JF26" s="36">
        <f t="shared" si="71"/>
        <v>0</v>
      </c>
      <c r="JG26" s="179">
        <f t="shared" si="72"/>
        <v>0</v>
      </c>
      <c r="JJ26" s="161"/>
      <c r="JM26" s="161"/>
      <c r="JP26" s="161"/>
      <c r="JS26" s="161"/>
      <c r="JT26" s="37"/>
      <c r="JV26" s="161"/>
      <c r="JW26" s="37"/>
      <c r="JY26" s="161"/>
      <c r="JZ26" s="37">
        <f t="shared" si="73"/>
        <v>0</v>
      </c>
      <c r="KA26" s="36">
        <f t="shared" si="74"/>
        <v>0</v>
      </c>
      <c r="KB26" s="161">
        <f t="shared" si="75"/>
        <v>0</v>
      </c>
      <c r="KE26" s="161"/>
      <c r="KH26" s="161"/>
      <c r="KI26" s="37">
        <f t="shared" si="76"/>
        <v>0</v>
      </c>
      <c r="KJ26" s="36">
        <f t="shared" si="13"/>
        <v>0</v>
      </c>
      <c r="KK26" s="179">
        <f t="shared" si="13"/>
        <v>0</v>
      </c>
      <c r="KL26" s="37">
        <f t="shared" si="111"/>
        <v>0</v>
      </c>
      <c r="KM26" s="36">
        <f t="shared" si="112"/>
        <v>0</v>
      </c>
      <c r="KN26" s="179">
        <f t="shared" si="112"/>
        <v>0</v>
      </c>
      <c r="KP26" s="38"/>
      <c r="KQ26" s="161"/>
      <c r="KS26" s="38"/>
      <c r="KT26" s="161"/>
      <c r="KU26" s="117">
        <f t="shared" si="77"/>
        <v>0</v>
      </c>
      <c r="KV26" s="38">
        <f t="shared" si="78"/>
        <v>0</v>
      </c>
      <c r="KW26" s="161">
        <f t="shared" si="79"/>
        <v>0</v>
      </c>
      <c r="KX26" s="117"/>
      <c r="KY26" s="38"/>
      <c r="KZ26" s="161"/>
      <c r="LA26" s="117"/>
      <c r="LB26" s="38"/>
      <c r="LC26" s="161"/>
      <c r="LD26" s="117"/>
      <c r="LE26" s="38"/>
      <c r="LF26" s="161"/>
      <c r="LG26" s="117">
        <f t="shared" si="80"/>
        <v>0</v>
      </c>
      <c r="LH26" s="38">
        <f t="shared" si="81"/>
        <v>0</v>
      </c>
      <c r="LI26" s="179">
        <f t="shared" si="82"/>
        <v>0</v>
      </c>
      <c r="LJ26" s="117"/>
      <c r="LK26" s="38"/>
      <c r="LL26" s="161"/>
      <c r="LM26" s="117">
        <f t="shared" si="83"/>
        <v>0</v>
      </c>
      <c r="LN26" s="144">
        <f t="shared" si="84"/>
        <v>0</v>
      </c>
      <c r="LO26" s="179">
        <f t="shared" si="85"/>
        <v>0</v>
      </c>
      <c r="LP26" s="117">
        <f t="shared" si="16"/>
        <v>0</v>
      </c>
      <c r="LQ26" s="36">
        <f t="shared" si="17"/>
        <v>0</v>
      </c>
      <c r="LR26" s="179">
        <f t="shared" si="18"/>
        <v>0</v>
      </c>
      <c r="LS26" s="37">
        <f t="shared" si="19"/>
        <v>0</v>
      </c>
      <c r="LT26" s="36">
        <f t="shared" si="20"/>
        <v>0</v>
      </c>
      <c r="LU26" s="179">
        <f t="shared" si="21"/>
        <v>0</v>
      </c>
      <c r="LV26" s="37">
        <f t="shared" si="22"/>
        <v>0</v>
      </c>
      <c r="LW26" s="36">
        <f t="shared" si="23"/>
        <v>0</v>
      </c>
      <c r="LX26" s="179">
        <f t="shared" si="24"/>
        <v>0</v>
      </c>
    </row>
    <row r="27" spans="1:336" s="36" customFormat="1" x14ac:dyDescent="0.25">
      <c r="A27" s="33">
        <v>18</v>
      </c>
      <c r="B27" s="34" t="s">
        <v>272</v>
      </c>
      <c r="C27" s="35" t="s">
        <v>273</v>
      </c>
      <c r="F27" s="161"/>
      <c r="I27" s="161"/>
      <c r="L27" s="161"/>
      <c r="O27" s="161"/>
      <c r="R27" s="161"/>
      <c r="U27" s="161"/>
      <c r="X27" s="161"/>
      <c r="AA27" s="161"/>
      <c r="AB27" s="36">
        <f t="shared" si="110"/>
        <v>0</v>
      </c>
      <c r="AC27" s="36">
        <f t="shared" si="110"/>
        <v>0</v>
      </c>
      <c r="AD27" s="179">
        <f t="shared" si="110"/>
        <v>0</v>
      </c>
      <c r="AG27" s="161"/>
      <c r="AH27" s="36">
        <f t="shared" ref="AH27:AI27" si="190">SUM(D27,AB27,AE27)</f>
        <v>0</v>
      </c>
      <c r="AI27" s="36">
        <f t="shared" si="190"/>
        <v>0</v>
      </c>
      <c r="AJ27" s="179">
        <f t="shared" si="26"/>
        <v>0</v>
      </c>
      <c r="AM27" s="161"/>
      <c r="AP27" s="161"/>
      <c r="AQ27" s="39"/>
      <c r="AS27" s="161"/>
      <c r="AT27" s="39"/>
      <c r="AV27" s="161"/>
      <c r="AY27" s="161"/>
      <c r="BB27" s="161"/>
      <c r="BC27" s="39">
        <f t="shared" si="27"/>
        <v>0</v>
      </c>
      <c r="BD27" s="36">
        <f t="shared" si="28"/>
        <v>0</v>
      </c>
      <c r="BE27" s="179">
        <f t="shared" si="29"/>
        <v>0</v>
      </c>
      <c r="BH27" s="161"/>
      <c r="BK27" s="161"/>
      <c r="BN27" s="161"/>
      <c r="BQ27" s="161"/>
      <c r="BT27" s="161"/>
      <c r="BW27" s="161"/>
      <c r="BZ27" s="161"/>
      <c r="CC27" s="161"/>
      <c r="CD27" s="37">
        <f t="shared" si="30"/>
        <v>0</v>
      </c>
      <c r="CE27" s="36">
        <f t="shared" si="31"/>
        <v>0</v>
      </c>
      <c r="CF27" s="179">
        <f t="shared" si="31"/>
        <v>0</v>
      </c>
      <c r="CI27" s="161"/>
      <c r="CL27" s="161"/>
      <c r="CO27" s="161"/>
      <c r="CR27" s="161"/>
      <c r="CS27" s="37">
        <f t="shared" si="32"/>
        <v>0</v>
      </c>
      <c r="CT27" s="36">
        <f t="shared" si="33"/>
        <v>0</v>
      </c>
      <c r="CU27" s="179">
        <f t="shared" si="33"/>
        <v>0</v>
      </c>
      <c r="CX27" s="161"/>
      <c r="DA27" s="161"/>
      <c r="DD27" s="161"/>
      <c r="DG27" s="161"/>
      <c r="DJ27" s="161"/>
      <c r="DK27" s="37">
        <f t="shared" si="3"/>
        <v>0</v>
      </c>
      <c r="DL27" s="36">
        <f t="shared" si="4"/>
        <v>0</v>
      </c>
      <c r="DM27" s="179">
        <f t="shared" si="5"/>
        <v>0</v>
      </c>
      <c r="DP27" s="161"/>
      <c r="DS27" s="161"/>
      <c r="DV27" s="161"/>
      <c r="DW27" s="36">
        <f t="shared" si="34"/>
        <v>0</v>
      </c>
      <c r="DX27" s="36">
        <f t="shared" si="6"/>
        <v>0</v>
      </c>
      <c r="DY27" s="179">
        <f t="shared" si="6"/>
        <v>0</v>
      </c>
      <c r="EB27" s="161"/>
      <c r="EE27" s="161"/>
      <c r="EH27" s="161"/>
      <c r="EK27" s="161"/>
      <c r="EN27" s="161"/>
      <c r="EO27" s="37">
        <f t="shared" si="35"/>
        <v>0</v>
      </c>
      <c r="EP27" s="36">
        <f t="shared" si="36"/>
        <v>0</v>
      </c>
      <c r="EQ27" s="179">
        <f t="shared" si="37"/>
        <v>0</v>
      </c>
      <c r="ET27" s="161"/>
      <c r="EW27" s="161"/>
      <c r="EZ27" s="161"/>
      <c r="FC27" s="161"/>
      <c r="FD27" s="37">
        <f t="shared" si="38"/>
        <v>0</v>
      </c>
      <c r="FE27" s="36">
        <f t="shared" si="39"/>
        <v>0</v>
      </c>
      <c r="FF27" s="179">
        <f t="shared" si="40"/>
        <v>0</v>
      </c>
      <c r="FI27" s="161"/>
      <c r="FJ27" s="36">
        <f t="shared" ref="FJ27:FK27" si="191">SUM(FG27)</f>
        <v>0</v>
      </c>
      <c r="FK27" s="36">
        <f t="shared" si="191"/>
        <v>0</v>
      </c>
      <c r="FL27" s="179">
        <f t="shared" si="42"/>
        <v>0</v>
      </c>
      <c r="FO27" s="161"/>
      <c r="FP27" s="37">
        <f t="shared" si="43"/>
        <v>0</v>
      </c>
      <c r="FQ27" s="36">
        <f t="shared" si="44"/>
        <v>0</v>
      </c>
      <c r="FR27" s="179">
        <f t="shared" si="45"/>
        <v>0</v>
      </c>
      <c r="FS27" s="37">
        <f t="shared" si="7"/>
        <v>0</v>
      </c>
      <c r="FT27" s="36">
        <f t="shared" si="8"/>
        <v>0</v>
      </c>
      <c r="FU27" s="179">
        <f t="shared" si="9"/>
        <v>0</v>
      </c>
      <c r="FX27" s="161"/>
      <c r="GA27" s="161"/>
      <c r="GD27" s="161"/>
      <c r="GG27" s="161"/>
      <c r="GJ27" s="161"/>
      <c r="GK27" s="36">
        <f t="shared" si="46"/>
        <v>0</v>
      </c>
      <c r="GL27" s="36">
        <f t="shared" si="47"/>
        <v>0</v>
      </c>
      <c r="GM27" s="161">
        <f t="shared" si="48"/>
        <v>0</v>
      </c>
      <c r="GP27" s="161"/>
      <c r="GQ27" s="37">
        <f t="shared" si="49"/>
        <v>0</v>
      </c>
      <c r="GR27" s="36">
        <f t="shared" si="50"/>
        <v>0</v>
      </c>
      <c r="GS27" s="179">
        <f t="shared" si="51"/>
        <v>0</v>
      </c>
      <c r="GV27" s="161"/>
      <c r="GY27" s="161"/>
      <c r="GZ27" s="37">
        <f t="shared" ref="GZ27" si="192">SUM(GT27,GW27)</f>
        <v>0</v>
      </c>
      <c r="HA27" s="36">
        <f t="shared" ref="HA27" si="193">SUM(GU27,GX27)</f>
        <v>0</v>
      </c>
      <c r="HB27" s="179">
        <f t="shared" si="54"/>
        <v>0</v>
      </c>
      <c r="HE27" s="161"/>
      <c r="HH27" s="161"/>
      <c r="HI27" s="37">
        <f t="shared" ref="HI27" si="194">SUM(HC27,HF27)</f>
        <v>0</v>
      </c>
      <c r="HJ27" s="36">
        <f t="shared" ref="HJ27" si="195">SUM(HD27,HG27)</f>
        <v>0</v>
      </c>
      <c r="HK27" s="179">
        <f t="shared" si="57"/>
        <v>0</v>
      </c>
      <c r="HN27" s="161"/>
      <c r="HQ27" s="161"/>
      <c r="HR27" s="37">
        <f t="shared" si="58"/>
        <v>0</v>
      </c>
      <c r="HS27" s="36">
        <f t="shared" si="59"/>
        <v>0</v>
      </c>
      <c r="HT27" s="179">
        <f t="shared" si="60"/>
        <v>0</v>
      </c>
      <c r="HW27" s="161"/>
      <c r="HX27" s="37">
        <f t="shared" si="61"/>
        <v>0</v>
      </c>
      <c r="HY27" s="36">
        <f t="shared" si="62"/>
        <v>0</v>
      </c>
      <c r="HZ27" s="179">
        <f t="shared" si="63"/>
        <v>0</v>
      </c>
      <c r="IA27" s="37">
        <f t="shared" si="64"/>
        <v>0</v>
      </c>
      <c r="IB27" s="36">
        <f t="shared" si="11"/>
        <v>0</v>
      </c>
      <c r="IC27" s="179">
        <f t="shared" si="11"/>
        <v>0</v>
      </c>
      <c r="IF27" s="161"/>
      <c r="II27" s="161"/>
      <c r="IL27" s="161"/>
      <c r="IM27" s="37">
        <f t="shared" ref="IM27" si="196">SUM(IG27,IJ27)</f>
        <v>0</v>
      </c>
      <c r="IN27" s="36">
        <f t="shared" ref="IN27" si="197">SUM(IH27,IK27)</f>
        <v>0</v>
      </c>
      <c r="IO27" s="179">
        <f t="shared" si="67"/>
        <v>0</v>
      </c>
      <c r="IR27" s="161"/>
      <c r="IU27" s="161"/>
      <c r="IX27" s="161"/>
      <c r="JA27" s="161"/>
      <c r="JB27" s="36">
        <f t="shared" si="68"/>
        <v>0</v>
      </c>
      <c r="JC27" s="36">
        <f t="shared" si="68"/>
        <v>0</v>
      </c>
      <c r="JD27" s="179">
        <f t="shared" si="69"/>
        <v>0</v>
      </c>
      <c r="JE27" s="37">
        <f t="shared" si="70"/>
        <v>0</v>
      </c>
      <c r="JF27" s="36">
        <f t="shared" si="71"/>
        <v>0</v>
      </c>
      <c r="JG27" s="179">
        <f t="shared" si="72"/>
        <v>0</v>
      </c>
      <c r="JJ27" s="161"/>
      <c r="JM27" s="161"/>
      <c r="JP27" s="161"/>
      <c r="JS27" s="161"/>
      <c r="JT27" s="37"/>
      <c r="JV27" s="161"/>
      <c r="JW27" s="37"/>
      <c r="JY27" s="161"/>
      <c r="JZ27" s="37">
        <f t="shared" si="73"/>
        <v>0</v>
      </c>
      <c r="KA27" s="36">
        <f t="shared" si="74"/>
        <v>0</v>
      </c>
      <c r="KB27" s="161">
        <f t="shared" si="75"/>
        <v>0</v>
      </c>
      <c r="KE27" s="161"/>
      <c r="KH27" s="161"/>
      <c r="KI27" s="37">
        <f t="shared" si="76"/>
        <v>0</v>
      </c>
      <c r="KJ27" s="36">
        <f t="shared" si="13"/>
        <v>0</v>
      </c>
      <c r="KK27" s="179">
        <f t="shared" si="13"/>
        <v>0</v>
      </c>
      <c r="KL27" s="37">
        <f t="shared" si="111"/>
        <v>0</v>
      </c>
      <c r="KM27" s="36">
        <f t="shared" si="112"/>
        <v>0</v>
      </c>
      <c r="KN27" s="179">
        <f t="shared" si="112"/>
        <v>0</v>
      </c>
      <c r="KP27" s="38"/>
      <c r="KQ27" s="161"/>
      <c r="KS27" s="38"/>
      <c r="KT27" s="161"/>
      <c r="KU27" s="117">
        <f t="shared" si="77"/>
        <v>0</v>
      </c>
      <c r="KV27" s="38">
        <f t="shared" si="78"/>
        <v>0</v>
      </c>
      <c r="KW27" s="161">
        <f t="shared" si="79"/>
        <v>0</v>
      </c>
      <c r="KX27" s="117"/>
      <c r="KY27" s="38"/>
      <c r="KZ27" s="161"/>
      <c r="LA27" s="117"/>
      <c r="LB27" s="38"/>
      <c r="LC27" s="161"/>
      <c r="LD27" s="117"/>
      <c r="LE27" s="38"/>
      <c r="LF27" s="161"/>
      <c r="LG27" s="117">
        <f t="shared" si="80"/>
        <v>0</v>
      </c>
      <c r="LH27" s="38">
        <f t="shared" si="81"/>
        <v>0</v>
      </c>
      <c r="LI27" s="179">
        <f t="shared" si="82"/>
        <v>0</v>
      </c>
      <c r="LJ27" s="117"/>
      <c r="LK27" s="38"/>
      <c r="LL27" s="161"/>
      <c r="LM27" s="117">
        <f t="shared" si="83"/>
        <v>0</v>
      </c>
      <c r="LN27" s="144">
        <f t="shared" si="84"/>
        <v>0</v>
      </c>
      <c r="LO27" s="179">
        <f t="shared" si="85"/>
        <v>0</v>
      </c>
      <c r="LP27" s="117">
        <f t="shared" si="16"/>
        <v>0</v>
      </c>
      <c r="LQ27" s="36">
        <f t="shared" si="17"/>
        <v>0</v>
      </c>
      <c r="LR27" s="179">
        <f t="shared" si="18"/>
        <v>0</v>
      </c>
      <c r="LS27" s="37">
        <f t="shared" si="19"/>
        <v>0</v>
      </c>
      <c r="LT27" s="36">
        <f t="shared" si="20"/>
        <v>0</v>
      </c>
      <c r="LU27" s="179">
        <f t="shared" si="21"/>
        <v>0</v>
      </c>
      <c r="LV27" s="37">
        <f t="shared" si="22"/>
        <v>0</v>
      </c>
      <c r="LW27" s="36">
        <f t="shared" si="23"/>
        <v>0</v>
      </c>
      <c r="LX27" s="179">
        <f t="shared" si="24"/>
        <v>0</v>
      </c>
    </row>
    <row r="28" spans="1:336" s="36" customFormat="1" ht="16.5" thickBot="1" x14ac:dyDescent="0.3">
      <c r="A28" s="33">
        <v>19</v>
      </c>
      <c r="B28" s="34" t="s">
        <v>250</v>
      </c>
      <c r="C28" s="35" t="s">
        <v>163</v>
      </c>
      <c r="F28" s="161"/>
      <c r="I28" s="161"/>
      <c r="L28" s="161"/>
      <c r="O28" s="161"/>
      <c r="R28" s="161"/>
      <c r="U28" s="161"/>
      <c r="X28" s="161"/>
      <c r="AA28" s="161"/>
      <c r="AB28" s="36">
        <f t="shared" si="110"/>
        <v>0</v>
      </c>
      <c r="AC28" s="36">
        <f t="shared" si="110"/>
        <v>0</v>
      </c>
      <c r="AD28" s="180">
        <f t="shared" si="110"/>
        <v>0</v>
      </c>
      <c r="AG28" s="161"/>
      <c r="AH28" s="36">
        <f t="shared" si="25"/>
        <v>0</v>
      </c>
      <c r="AI28" s="36">
        <f t="shared" si="25"/>
        <v>0</v>
      </c>
      <c r="AJ28" s="180">
        <f t="shared" si="26"/>
        <v>0</v>
      </c>
      <c r="AM28" s="161"/>
      <c r="AP28" s="161"/>
      <c r="AQ28" s="39"/>
      <c r="AS28" s="161"/>
      <c r="AT28" s="39"/>
      <c r="AV28" s="161"/>
      <c r="AY28" s="161"/>
      <c r="BB28" s="161"/>
      <c r="BC28" s="139">
        <f t="shared" si="27"/>
        <v>0</v>
      </c>
      <c r="BD28" s="84">
        <f t="shared" si="28"/>
        <v>0</v>
      </c>
      <c r="BE28" s="180">
        <f t="shared" si="29"/>
        <v>0</v>
      </c>
      <c r="BH28" s="161"/>
      <c r="BK28" s="161"/>
      <c r="BN28" s="161"/>
      <c r="BQ28" s="161"/>
      <c r="BT28" s="161"/>
      <c r="BW28" s="161"/>
      <c r="BZ28" s="161"/>
      <c r="CC28" s="161"/>
      <c r="CD28" s="37">
        <f t="shared" si="30"/>
        <v>0</v>
      </c>
      <c r="CE28" s="36">
        <f t="shared" si="31"/>
        <v>0</v>
      </c>
      <c r="CF28" s="180">
        <f t="shared" si="31"/>
        <v>0</v>
      </c>
      <c r="CI28" s="161"/>
      <c r="CL28" s="161"/>
      <c r="CO28" s="161"/>
      <c r="CR28" s="161"/>
      <c r="CS28" s="37">
        <f t="shared" si="32"/>
        <v>0</v>
      </c>
      <c r="CT28" s="36">
        <f t="shared" si="33"/>
        <v>0</v>
      </c>
      <c r="CU28" s="180">
        <f t="shared" si="33"/>
        <v>0</v>
      </c>
      <c r="CX28" s="161"/>
      <c r="DA28" s="161"/>
      <c r="DD28" s="161"/>
      <c r="DG28" s="161"/>
      <c r="DJ28" s="161"/>
      <c r="DK28" s="37">
        <f t="shared" si="3"/>
        <v>0</v>
      </c>
      <c r="DL28" s="36">
        <f t="shared" si="4"/>
        <v>0</v>
      </c>
      <c r="DM28" s="180">
        <f t="shared" si="5"/>
        <v>0</v>
      </c>
      <c r="DP28" s="161"/>
      <c r="DS28" s="161"/>
      <c r="DV28" s="161"/>
      <c r="DW28" s="36">
        <f t="shared" si="34"/>
        <v>0</v>
      </c>
      <c r="DX28" s="36">
        <f t="shared" si="6"/>
        <v>0</v>
      </c>
      <c r="DY28" s="180">
        <f t="shared" si="6"/>
        <v>0</v>
      </c>
      <c r="EB28" s="161"/>
      <c r="EE28" s="161"/>
      <c r="EH28" s="161"/>
      <c r="EK28" s="161"/>
      <c r="EN28" s="161"/>
      <c r="EO28" s="37">
        <f t="shared" si="35"/>
        <v>0</v>
      </c>
      <c r="EP28" s="36">
        <f t="shared" si="36"/>
        <v>0</v>
      </c>
      <c r="EQ28" s="180">
        <f t="shared" si="37"/>
        <v>0</v>
      </c>
      <c r="ET28" s="161"/>
      <c r="EW28" s="161"/>
      <c r="EZ28" s="161"/>
      <c r="FC28" s="161"/>
      <c r="FD28" s="37">
        <f t="shared" si="38"/>
        <v>0</v>
      </c>
      <c r="FE28" s="36">
        <f t="shared" si="39"/>
        <v>0</v>
      </c>
      <c r="FF28" s="180">
        <f t="shared" si="40"/>
        <v>0</v>
      </c>
      <c r="FI28" s="161"/>
      <c r="FJ28" s="36">
        <f t="shared" si="41"/>
        <v>0</v>
      </c>
      <c r="FK28" s="36">
        <f t="shared" si="41"/>
        <v>0</v>
      </c>
      <c r="FL28" s="180">
        <f t="shared" si="42"/>
        <v>0</v>
      </c>
      <c r="FO28" s="161"/>
      <c r="FP28" s="37">
        <f t="shared" si="43"/>
        <v>0</v>
      </c>
      <c r="FQ28" s="36">
        <f t="shared" si="44"/>
        <v>0</v>
      </c>
      <c r="FR28" s="180">
        <f t="shared" si="45"/>
        <v>0</v>
      </c>
      <c r="FS28" s="37">
        <f t="shared" si="7"/>
        <v>0</v>
      </c>
      <c r="FT28" s="36">
        <f t="shared" si="8"/>
        <v>0</v>
      </c>
      <c r="FU28" s="180">
        <f t="shared" si="9"/>
        <v>0</v>
      </c>
      <c r="FX28" s="161"/>
      <c r="GA28" s="161"/>
      <c r="GD28" s="161"/>
      <c r="GF28" s="36">
        <v>9000</v>
      </c>
      <c r="GG28" s="161">
        <v>9000</v>
      </c>
      <c r="GH28" s="36">
        <v>52178</v>
      </c>
      <c r="GI28" s="36">
        <v>260031</v>
      </c>
      <c r="GJ28" s="161">
        <v>223965</v>
      </c>
      <c r="GK28" s="36">
        <f t="shared" si="46"/>
        <v>52178</v>
      </c>
      <c r="GL28" s="36">
        <f t="shared" si="47"/>
        <v>269031</v>
      </c>
      <c r="GM28" s="161">
        <f t="shared" si="48"/>
        <v>232965</v>
      </c>
      <c r="GP28" s="161"/>
      <c r="GQ28" s="37">
        <f t="shared" si="49"/>
        <v>0</v>
      </c>
      <c r="GR28" s="36">
        <f t="shared" si="50"/>
        <v>0</v>
      </c>
      <c r="GS28" s="180">
        <f t="shared" si="51"/>
        <v>0</v>
      </c>
      <c r="GV28" s="161"/>
      <c r="GY28" s="161"/>
      <c r="GZ28" s="37">
        <f t="shared" si="52"/>
        <v>0</v>
      </c>
      <c r="HA28" s="36">
        <f t="shared" si="53"/>
        <v>0</v>
      </c>
      <c r="HB28" s="180">
        <f t="shared" si="54"/>
        <v>0</v>
      </c>
      <c r="HE28" s="161"/>
      <c r="HH28" s="161"/>
      <c r="HI28" s="37">
        <f t="shared" si="55"/>
        <v>0</v>
      </c>
      <c r="HJ28" s="36">
        <f t="shared" si="56"/>
        <v>0</v>
      </c>
      <c r="HK28" s="180">
        <f t="shared" si="57"/>
        <v>0</v>
      </c>
      <c r="HL28" s="36">
        <v>321304</v>
      </c>
      <c r="HM28" s="36">
        <v>850376</v>
      </c>
      <c r="HN28" s="161">
        <v>355222</v>
      </c>
      <c r="HQ28" s="161"/>
      <c r="HR28" s="37">
        <f t="shared" si="58"/>
        <v>321304</v>
      </c>
      <c r="HS28" s="36">
        <f t="shared" si="59"/>
        <v>850376</v>
      </c>
      <c r="HT28" s="180">
        <f t="shared" si="60"/>
        <v>355222</v>
      </c>
      <c r="HV28" s="36">
        <v>76600</v>
      </c>
      <c r="HW28" s="161">
        <v>76600</v>
      </c>
      <c r="HX28" s="37">
        <f t="shared" si="61"/>
        <v>0</v>
      </c>
      <c r="HY28" s="36">
        <f t="shared" si="62"/>
        <v>76600</v>
      </c>
      <c r="HZ28" s="180">
        <f t="shared" si="63"/>
        <v>76600</v>
      </c>
      <c r="IA28" s="37">
        <f t="shared" si="64"/>
        <v>373482</v>
      </c>
      <c r="IB28" s="36">
        <f t="shared" si="11"/>
        <v>1196007</v>
      </c>
      <c r="IC28" s="180">
        <f t="shared" si="11"/>
        <v>664787</v>
      </c>
      <c r="ID28" s="36">
        <v>150000</v>
      </c>
      <c r="IE28" s="36">
        <v>300000</v>
      </c>
      <c r="IF28" s="161"/>
      <c r="IG28" s="36">
        <v>1412819</v>
      </c>
      <c r="IH28" s="36">
        <v>2497341</v>
      </c>
      <c r="II28" s="161"/>
      <c r="IJ28" s="36">
        <v>100000</v>
      </c>
      <c r="IK28" s="44">
        <v>190000</v>
      </c>
      <c r="IL28" s="161"/>
      <c r="IM28" s="37">
        <f t="shared" si="65"/>
        <v>1512819</v>
      </c>
      <c r="IN28" s="36">
        <f t="shared" si="66"/>
        <v>2687341</v>
      </c>
      <c r="IO28" s="180">
        <f t="shared" si="67"/>
        <v>0</v>
      </c>
      <c r="IR28" s="161"/>
      <c r="IU28" s="161"/>
      <c r="IV28" s="36">
        <v>1039062</v>
      </c>
      <c r="IW28" s="36">
        <v>31995</v>
      </c>
      <c r="IX28" s="161"/>
      <c r="IY28" s="36">
        <v>31000</v>
      </c>
      <c r="IZ28" s="36">
        <v>29832</v>
      </c>
      <c r="JA28" s="161"/>
      <c r="JB28" s="36">
        <f t="shared" si="68"/>
        <v>1070062</v>
      </c>
      <c r="JC28" s="36">
        <f t="shared" si="68"/>
        <v>61827</v>
      </c>
      <c r="JD28" s="180">
        <f t="shared" si="69"/>
        <v>0</v>
      </c>
      <c r="JE28" s="37">
        <f t="shared" si="70"/>
        <v>2732881</v>
      </c>
      <c r="JF28" s="36">
        <f t="shared" si="71"/>
        <v>3049168</v>
      </c>
      <c r="JG28" s="180">
        <f t="shared" si="72"/>
        <v>0</v>
      </c>
      <c r="JJ28" s="161"/>
      <c r="JM28" s="161"/>
      <c r="JP28" s="161"/>
      <c r="JS28" s="161"/>
      <c r="JT28" s="37"/>
      <c r="JV28" s="161"/>
      <c r="JW28" s="37"/>
      <c r="JY28" s="161"/>
      <c r="JZ28" s="37">
        <f t="shared" si="73"/>
        <v>0</v>
      </c>
      <c r="KA28" s="36">
        <f t="shared" si="74"/>
        <v>0</v>
      </c>
      <c r="KB28" s="161">
        <f t="shared" si="75"/>
        <v>0</v>
      </c>
      <c r="KE28" s="161"/>
      <c r="KH28" s="161"/>
      <c r="KI28" s="37">
        <f t="shared" si="76"/>
        <v>0</v>
      </c>
      <c r="KJ28" s="36">
        <f t="shared" si="13"/>
        <v>0</v>
      </c>
      <c r="KK28" s="180">
        <f t="shared" si="13"/>
        <v>0</v>
      </c>
      <c r="KL28" s="37">
        <f t="shared" si="111"/>
        <v>0</v>
      </c>
      <c r="KM28" s="36">
        <f t="shared" si="112"/>
        <v>0</v>
      </c>
      <c r="KN28" s="180">
        <f t="shared" si="112"/>
        <v>0</v>
      </c>
      <c r="KO28" s="36">
        <v>117</v>
      </c>
      <c r="KP28" s="38">
        <v>117</v>
      </c>
      <c r="KQ28" s="161"/>
      <c r="KS28" s="46"/>
      <c r="KT28" s="161"/>
      <c r="KU28" s="38">
        <f t="shared" si="77"/>
        <v>117</v>
      </c>
      <c r="KV28" s="38">
        <f t="shared" si="78"/>
        <v>117</v>
      </c>
      <c r="KW28" s="161">
        <f t="shared" si="79"/>
        <v>0</v>
      </c>
      <c r="KX28" s="117"/>
      <c r="KY28" s="38"/>
      <c r="KZ28" s="161"/>
      <c r="LA28" s="117"/>
      <c r="LB28" s="38"/>
      <c r="LC28" s="161"/>
      <c r="LD28" s="131"/>
      <c r="LE28" s="193"/>
      <c r="LF28" s="161"/>
      <c r="LG28" s="131">
        <f t="shared" si="80"/>
        <v>0</v>
      </c>
      <c r="LH28" s="193">
        <f t="shared" si="81"/>
        <v>0</v>
      </c>
      <c r="LI28" s="180">
        <f t="shared" si="82"/>
        <v>0</v>
      </c>
      <c r="LJ28" s="117"/>
      <c r="LK28" s="38"/>
      <c r="LL28" s="161"/>
      <c r="LM28" s="131">
        <f t="shared" si="83"/>
        <v>0</v>
      </c>
      <c r="LN28" s="146">
        <f t="shared" si="84"/>
        <v>0</v>
      </c>
      <c r="LO28" s="180">
        <f t="shared" si="85"/>
        <v>0</v>
      </c>
      <c r="LP28" s="131">
        <f t="shared" si="16"/>
        <v>117</v>
      </c>
      <c r="LQ28" s="36">
        <f t="shared" si="17"/>
        <v>117</v>
      </c>
      <c r="LR28" s="180">
        <f t="shared" si="18"/>
        <v>0</v>
      </c>
      <c r="LS28" s="37">
        <f t="shared" si="19"/>
        <v>3106480</v>
      </c>
      <c r="LT28" s="36">
        <f t="shared" si="20"/>
        <v>4245292</v>
      </c>
      <c r="LU28" s="180">
        <f t="shared" si="21"/>
        <v>664787</v>
      </c>
      <c r="LV28" s="37">
        <f t="shared" si="22"/>
        <v>3106480</v>
      </c>
      <c r="LW28" s="36">
        <f t="shared" si="23"/>
        <v>4245292</v>
      </c>
      <c r="LX28" s="180">
        <f t="shared" si="24"/>
        <v>664787</v>
      </c>
    </row>
    <row r="29" spans="1:336" s="21" customFormat="1" ht="16.5" thickBot="1" x14ac:dyDescent="0.3">
      <c r="A29" s="18">
        <v>20</v>
      </c>
      <c r="B29" s="19" t="s">
        <v>197</v>
      </c>
      <c r="C29" s="48" t="s">
        <v>330</v>
      </c>
      <c r="D29" s="24">
        <f t="shared" ref="D29:G29" si="198">SUM(D24:D28)</f>
        <v>0</v>
      </c>
      <c r="E29" s="21">
        <f t="shared" si="198"/>
        <v>0</v>
      </c>
      <c r="F29" s="196">
        <f t="shared" si="198"/>
        <v>0</v>
      </c>
      <c r="G29" s="21">
        <f t="shared" si="198"/>
        <v>0</v>
      </c>
      <c r="H29" s="21">
        <f t="shared" ref="H29" si="199">SUM(H24:H28)</f>
        <v>0</v>
      </c>
      <c r="I29" s="196">
        <f t="shared" ref="I29:J29" si="200">SUM(I24:I28)</f>
        <v>0</v>
      </c>
      <c r="J29" s="21">
        <f t="shared" si="200"/>
        <v>0</v>
      </c>
      <c r="K29" s="21">
        <f t="shared" ref="K29" si="201">SUM(K24:K28)</f>
        <v>0</v>
      </c>
      <c r="L29" s="196">
        <f t="shared" ref="L29:M29" si="202">SUM(L24:L28)</f>
        <v>0</v>
      </c>
      <c r="M29" s="21">
        <f t="shared" si="202"/>
        <v>0</v>
      </c>
      <c r="N29" s="21">
        <f t="shared" ref="N29" si="203">SUM(N24:N28)</f>
        <v>0</v>
      </c>
      <c r="O29" s="196">
        <f t="shared" ref="O29:P29" si="204">SUM(O24:O28)</f>
        <v>0</v>
      </c>
      <c r="P29" s="21">
        <f t="shared" si="204"/>
        <v>0</v>
      </c>
      <c r="Q29" s="21">
        <f t="shared" ref="Q29" si="205">SUM(Q24:Q28)</f>
        <v>0</v>
      </c>
      <c r="R29" s="196">
        <f t="shared" ref="R29:S29" si="206">SUM(R24:R28)</f>
        <v>0</v>
      </c>
      <c r="S29" s="21">
        <f t="shared" si="206"/>
        <v>0</v>
      </c>
      <c r="T29" s="21">
        <f t="shared" ref="T29" si="207">SUM(T24:T28)</f>
        <v>0</v>
      </c>
      <c r="U29" s="196">
        <f t="shared" ref="U29:V29" si="208">SUM(U24:U28)</f>
        <v>0</v>
      </c>
      <c r="V29" s="21">
        <f t="shared" si="208"/>
        <v>0</v>
      </c>
      <c r="W29" s="21">
        <f t="shared" ref="W29" si="209">SUM(W24:W28)</f>
        <v>0</v>
      </c>
      <c r="X29" s="196">
        <f t="shared" ref="X29:Y29" si="210">SUM(X24:X28)</f>
        <v>0</v>
      </c>
      <c r="Y29" s="21">
        <f t="shared" si="210"/>
        <v>0</v>
      </c>
      <c r="Z29" s="21">
        <f t="shared" ref="Z29" si="211">SUM(Z24:Z28)</f>
        <v>0</v>
      </c>
      <c r="AA29" s="196">
        <f t="shared" ref="AA29" si="212">SUM(AA24:AA28)</f>
        <v>0</v>
      </c>
      <c r="AB29" s="21">
        <f t="shared" si="110"/>
        <v>0</v>
      </c>
      <c r="AC29" s="21">
        <f t="shared" si="110"/>
        <v>0</v>
      </c>
      <c r="AD29" s="160">
        <f t="shared" si="110"/>
        <v>0</v>
      </c>
      <c r="AE29" s="21">
        <f t="shared" ref="AE29:AF29" si="213">SUM(AE24:AE28)</f>
        <v>0</v>
      </c>
      <c r="AF29" s="21">
        <f t="shared" si="213"/>
        <v>0</v>
      </c>
      <c r="AG29" s="196">
        <f t="shared" ref="AG29" si="214">SUM(AG24:AG28)</f>
        <v>0</v>
      </c>
      <c r="AH29" s="21">
        <f t="shared" si="25"/>
        <v>0</v>
      </c>
      <c r="AI29" s="21">
        <f t="shared" si="25"/>
        <v>0</v>
      </c>
      <c r="AJ29" s="160">
        <f t="shared" si="26"/>
        <v>0</v>
      </c>
      <c r="AK29" s="21">
        <f t="shared" ref="AK29:AL29" si="215">SUM(AK24:AK28)</f>
        <v>0</v>
      </c>
      <c r="AL29" s="21">
        <f t="shared" si="215"/>
        <v>0</v>
      </c>
      <c r="AM29" s="196">
        <f t="shared" ref="AM29:AN29" si="216">SUM(AM24:AM28)</f>
        <v>0</v>
      </c>
      <c r="AN29" s="21">
        <f t="shared" si="216"/>
        <v>0</v>
      </c>
      <c r="AO29" s="21">
        <f t="shared" ref="AO29:AP29" si="217">SUM(AO24:AO28)</f>
        <v>0</v>
      </c>
      <c r="AP29" s="196">
        <f t="shared" si="217"/>
        <v>0</v>
      </c>
      <c r="AQ29" s="24">
        <f t="shared" ref="AQ29:AS29" si="218">SUM(AQ24:AQ28)</f>
        <v>0</v>
      </c>
      <c r="AR29" s="21">
        <f t="shared" si="218"/>
        <v>0</v>
      </c>
      <c r="AS29" s="196">
        <f t="shared" si="218"/>
        <v>0</v>
      </c>
      <c r="AT29" s="24">
        <f t="shared" ref="AT29:AW29" si="219">SUM(AT24:AT28)</f>
        <v>0</v>
      </c>
      <c r="AU29" s="21">
        <f t="shared" si="219"/>
        <v>0</v>
      </c>
      <c r="AV29" s="196">
        <f t="shared" si="219"/>
        <v>0</v>
      </c>
      <c r="AW29" s="21">
        <f t="shared" si="219"/>
        <v>0</v>
      </c>
      <c r="AX29" s="21">
        <f t="shared" ref="AX29:AY29" si="220">SUM(AX24:AX28)</f>
        <v>0</v>
      </c>
      <c r="AY29" s="196">
        <f t="shared" si="220"/>
        <v>0</v>
      </c>
      <c r="AZ29" s="21">
        <f t="shared" ref="AZ29:BB29" si="221">SUM(AZ24:AZ28)</f>
        <v>0</v>
      </c>
      <c r="BA29" s="21">
        <f t="shared" si="221"/>
        <v>0</v>
      </c>
      <c r="BB29" s="196">
        <f t="shared" si="221"/>
        <v>0</v>
      </c>
      <c r="BC29" s="24">
        <f t="shared" si="27"/>
        <v>0</v>
      </c>
      <c r="BD29" s="21">
        <f t="shared" si="28"/>
        <v>0</v>
      </c>
      <c r="BE29" s="160">
        <f t="shared" si="29"/>
        <v>0</v>
      </c>
      <c r="BF29" s="21">
        <f t="shared" ref="BF29:BH29" si="222">SUM(BF24:BF28)</f>
        <v>0</v>
      </c>
      <c r="BG29" s="21">
        <f t="shared" si="222"/>
        <v>0</v>
      </c>
      <c r="BH29" s="196">
        <f t="shared" si="222"/>
        <v>0</v>
      </c>
      <c r="BI29" s="21">
        <f t="shared" ref="BI29:BK29" si="223">SUM(BI24:BI28)</f>
        <v>0</v>
      </c>
      <c r="BJ29" s="21">
        <f t="shared" si="223"/>
        <v>0</v>
      </c>
      <c r="BK29" s="196">
        <f t="shared" si="223"/>
        <v>0</v>
      </c>
      <c r="BL29" s="21">
        <f t="shared" ref="BL29:BN29" si="224">SUM(BL24:BL28)</f>
        <v>0</v>
      </c>
      <c r="BM29" s="21">
        <f t="shared" si="224"/>
        <v>0</v>
      </c>
      <c r="BN29" s="196">
        <f t="shared" si="224"/>
        <v>0</v>
      </c>
      <c r="BO29" s="21">
        <f t="shared" ref="BO29:BQ29" si="225">SUM(BO24:BO28)</f>
        <v>0</v>
      </c>
      <c r="BP29" s="21">
        <f t="shared" si="225"/>
        <v>0</v>
      </c>
      <c r="BQ29" s="196">
        <f t="shared" si="225"/>
        <v>0</v>
      </c>
      <c r="BR29" s="21">
        <f t="shared" ref="BR29:BT29" si="226">SUM(BR24:BR28)</f>
        <v>0</v>
      </c>
      <c r="BS29" s="21">
        <f t="shared" si="226"/>
        <v>0</v>
      </c>
      <c r="BT29" s="196">
        <f t="shared" si="226"/>
        <v>0</v>
      </c>
      <c r="BU29" s="21">
        <f t="shared" ref="BU29:BW29" si="227">SUM(BU24:BU28)</f>
        <v>0</v>
      </c>
      <c r="BV29" s="21">
        <f t="shared" si="227"/>
        <v>0</v>
      </c>
      <c r="BW29" s="196">
        <f t="shared" si="227"/>
        <v>0</v>
      </c>
      <c r="BX29" s="21">
        <f t="shared" ref="BX29:BZ29" si="228">SUM(BX24:BX28)</f>
        <v>0</v>
      </c>
      <c r="BY29" s="21">
        <f t="shared" si="228"/>
        <v>0</v>
      </c>
      <c r="BZ29" s="196">
        <f t="shared" si="228"/>
        <v>0</v>
      </c>
      <c r="CA29" s="21">
        <f t="shared" ref="CA29:CC29" si="229">SUM(CA24:CA28)</f>
        <v>0</v>
      </c>
      <c r="CB29" s="21">
        <f t="shared" si="229"/>
        <v>0</v>
      </c>
      <c r="CC29" s="196">
        <f t="shared" si="229"/>
        <v>0</v>
      </c>
      <c r="CD29" s="22">
        <f t="shared" si="30"/>
        <v>0</v>
      </c>
      <c r="CE29" s="21">
        <f t="shared" si="31"/>
        <v>0</v>
      </c>
      <c r="CF29" s="160">
        <f t="shared" si="31"/>
        <v>0</v>
      </c>
      <c r="CG29" s="21">
        <f t="shared" ref="CG29:CI29" si="230">SUM(CG24:CG28)</f>
        <v>0</v>
      </c>
      <c r="CH29" s="21">
        <f t="shared" si="230"/>
        <v>0</v>
      </c>
      <c r="CI29" s="196">
        <f t="shared" si="230"/>
        <v>0</v>
      </c>
      <c r="CJ29" s="21">
        <f t="shared" ref="CJ29:CL29" si="231">SUM(CJ24:CJ28)</f>
        <v>0</v>
      </c>
      <c r="CK29" s="21">
        <f t="shared" si="231"/>
        <v>0</v>
      </c>
      <c r="CL29" s="196">
        <f t="shared" si="231"/>
        <v>0</v>
      </c>
      <c r="CM29" s="21">
        <f t="shared" ref="CM29:CO29" si="232">SUM(CM24:CM28)</f>
        <v>0</v>
      </c>
      <c r="CN29" s="21">
        <f t="shared" si="232"/>
        <v>0</v>
      </c>
      <c r="CO29" s="196">
        <f t="shared" si="232"/>
        <v>0</v>
      </c>
      <c r="CP29" s="21">
        <f t="shared" ref="CP29:CR29" si="233">SUM(CP24:CP28)</f>
        <v>0</v>
      </c>
      <c r="CQ29" s="21">
        <f t="shared" si="233"/>
        <v>0</v>
      </c>
      <c r="CR29" s="196">
        <f t="shared" si="233"/>
        <v>0</v>
      </c>
      <c r="CS29" s="22">
        <f t="shared" si="32"/>
        <v>0</v>
      </c>
      <c r="CT29" s="21">
        <f t="shared" si="33"/>
        <v>0</v>
      </c>
      <c r="CU29" s="160">
        <f t="shared" si="33"/>
        <v>0</v>
      </c>
      <c r="CV29" s="21">
        <f t="shared" ref="CV29:CY29" si="234">SUM(CV24:CV28)</f>
        <v>0</v>
      </c>
      <c r="CW29" s="21">
        <f t="shared" si="234"/>
        <v>0</v>
      </c>
      <c r="CX29" s="196">
        <f t="shared" si="234"/>
        <v>0</v>
      </c>
      <c r="CY29" s="21">
        <f t="shared" si="234"/>
        <v>0</v>
      </c>
      <c r="CZ29" s="21">
        <f t="shared" ref="CZ29:DA29" si="235">SUM(CZ24:CZ28)</f>
        <v>0</v>
      </c>
      <c r="DA29" s="196">
        <f t="shared" si="235"/>
        <v>0</v>
      </c>
      <c r="DB29" s="21">
        <f t="shared" ref="DB29:DD29" si="236">SUM(DB24:DB28)</f>
        <v>0</v>
      </c>
      <c r="DC29" s="21">
        <f t="shared" si="236"/>
        <v>0</v>
      </c>
      <c r="DD29" s="196">
        <f t="shared" si="236"/>
        <v>0</v>
      </c>
      <c r="DE29" s="21">
        <f t="shared" ref="DE29:DG29" si="237">SUM(DE24:DE28)</f>
        <v>0</v>
      </c>
      <c r="DF29" s="21">
        <f t="shared" si="237"/>
        <v>0</v>
      </c>
      <c r="DG29" s="196">
        <f t="shared" si="237"/>
        <v>0</v>
      </c>
      <c r="DH29" s="21">
        <f t="shared" ref="DH29:DJ29" si="238">SUM(DH24:DH28)</f>
        <v>0</v>
      </c>
      <c r="DI29" s="21">
        <f t="shared" si="238"/>
        <v>0</v>
      </c>
      <c r="DJ29" s="196">
        <f t="shared" si="238"/>
        <v>0</v>
      </c>
      <c r="DK29" s="22">
        <f t="shared" si="3"/>
        <v>0</v>
      </c>
      <c r="DL29" s="21">
        <f t="shared" si="4"/>
        <v>0</v>
      </c>
      <c r="DM29" s="160">
        <f t="shared" si="5"/>
        <v>0</v>
      </c>
      <c r="DN29" s="21">
        <f>SUM(DN24:DN28)</f>
        <v>0</v>
      </c>
      <c r="DO29" s="21">
        <f>SUM(DO24:DO28)</f>
        <v>0</v>
      </c>
      <c r="DP29" s="196">
        <f t="shared" ref="DP29:DQ29" si="239">SUM(DP24:DP28)</f>
        <v>0</v>
      </c>
      <c r="DQ29" s="21">
        <f t="shared" si="239"/>
        <v>0</v>
      </c>
      <c r="DR29" s="21">
        <f t="shared" ref="DR29" si="240">SUM(DR24:DR28)</f>
        <v>0</v>
      </c>
      <c r="DS29" s="196">
        <f t="shared" ref="DS29" si="241">SUM(DS24:DS28)</f>
        <v>0</v>
      </c>
      <c r="DT29" s="21">
        <f t="shared" ref="DT29:DV29" si="242">SUM(DT24:DT28)</f>
        <v>0</v>
      </c>
      <c r="DU29" s="21">
        <f t="shared" si="242"/>
        <v>0</v>
      </c>
      <c r="DV29" s="196">
        <f t="shared" si="242"/>
        <v>0</v>
      </c>
      <c r="DW29" s="21">
        <f t="shared" si="34"/>
        <v>0</v>
      </c>
      <c r="DX29" s="21">
        <f t="shared" si="6"/>
        <v>0</v>
      </c>
      <c r="DY29" s="160">
        <f t="shared" si="6"/>
        <v>0</v>
      </c>
      <c r="DZ29" s="21">
        <f t="shared" ref="DZ29:EB29" si="243">SUM(DZ24:DZ28)</f>
        <v>0</v>
      </c>
      <c r="EA29" s="21">
        <f t="shared" si="243"/>
        <v>0</v>
      </c>
      <c r="EB29" s="196">
        <f t="shared" si="243"/>
        <v>0</v>
      </c>
      <c r="EC29" s="21">
        <f t="shared" ref="EC29:EE29" si="244">SUM(EC24:EC28)</f>
        <v>0</v>
      </c>
      <c r="ED29" s="21">
        <f t="shared" si="244"/>
        <v>0</v>
      </c>
      <c r="EE29" s="196">
        <f t="shared" si="244"/>
        <v>0</v>
      </c>
      <c r="EF29" s="21">
        <f t="shared" ref="EF29:EH29" si="245">SUM(EF24:EF28)</f>
        <v>0</v>
      </c>
      <c r="EG29" s="21">
        <f t="shared" si="245"/>
        <v>0</v>
      </c>
      <c r="EH29" s="196">
        <f t="shared" si="245"/>
        <v>0</v>
      </c>
      <c r="EI29" s="21">
        <f t="shared" ref="EI29:EK29" si="246">SUM(EI24:EI28)</f>
        <v>0</v>
      </c>
      <c r="EJ29" s="21">
        <f t="shared" si="246"/>
        <v>0</v>
      </c>
      <c r="EK29" s="196">
        <f t="shared" si="246"/>
        <v>0</v>
      </c>
      <c r="EL29" s="21">
        <f t="shared" ref="EL29:EN29" si="247">SUM(EL24:EL28)</f>
        <v>0</v>
      </c>
      <c r="EM29" s="21">
        <f t="shared" si="247"/>
        <v>0</v>
      </c>
      <c r="EN29" s="196">
        <f t="shared" si="247"/>
        <v>0</v>
      </c>
      <c r="EO29" s="22">
        <f t="shared" si="35"/>
        <v>0</v>
      </c>
      <c r="EP29" s="21">
        <f t="shared" si="36"/>
        <v>0</v>
      </c>
      <c r="EQ29" s="160">
        <f t="shared" si="37"/>
        <v>0</v>
      </c>
      <c r="ER29" s="21">
        <f t="shared" ref="ER29:ET29" si="248">SUM(ER24:ER28)</f>
        <v>0</v>
      </c>
      <c r="ES29" s="21">
        <f t="shared" si="248"/>
        <v>0</v>
      </c>
      <c r="ET29" s="196">
        <f t="shared" si="248"/>
        <v>0</v>
      </c>
      <c r="EU29" s="21">
        <f t="shared" ref="EU29:EX29" si="249">SUM(EU24:EU28)</f>
        <v>0</v>
      </c>
      <c r="EV29" s="21">
        <f t="shared" si="249"/>
        <v>0</v>
      </c>
      <c r="EW29" s="196">
        <f t="shared" si="249"/>
        <v>0</v>
      </c>
      <c r="EX29" s="21">
        <f t="shared" si="249"/>
        <v>0</v>
      </c>
      <c r="EY29" s="21">
        <f t="shared" ref="EY29:FA29" si="250">SUM(EY24:EY28)</f>
        <v>0</v>
      </c>
      <c r="EZ29" s="196">
        <f t="shared" si="250"/>
        <v>0</v>
      </c>
      <c r="FA29" s="21">
        <f t="shared" si="250"/>
        <v>0</v>
      </c>
      <c r="FB29" s="21">
        <f t="shared" ref="FB29:FC29" si="251">SUM(FB24:FB28)</f>
        <v>0</v>
      </c>
      <c r="FC29" s="196">
        <f t="shared" si="251"/>
        <v>0</v>
      </c>
      <c r="FD29" s="22">
        <f t="shared" si="38"/>
        <v>0</v>
      </c>
      <c r="FE29" s="21">
        <f t="shared" si="39"/>
        <v>0</v>
      </c>
      <c r="FF29" s="160">
        <f t="shared" si="40"/>
        <v>0</v>
      </c>
      <c r="FG29" s="21">
        <f t="shared" ref="FG29:FI29" si="252">SUM(FG24:FG28)</f>
        <v>0</v>
      </c>
      <c r="FH29" s="21">
        <f t="shared" si="252"/>
        <v>0</v>
      </c>
      <c r="FI29" s="196">
        <f t="shared" si="252"/>
        <v>0</v>
      </c>
      <c r="FJ29" s="21">
        <f t="shared" si="41"/>
        <v>0</v>
      </c>
      <c r="FK29" s="21">
        <f t="shared" si="41"/>
        <v>0</v>
      </c>
      <c r="FL29" s="160">
        <f t="shared" si="42"/>
        <v>0</v>
      </c>
      <c r="FM29" s="21">
        <f t="shared" ref="FM29:FO29" si="253">SUM(FM24:FM28)</f>
        <v>0</v>
      </c>
      <c r="FN29" s="21">
        <f t="shared" si="253"/>
        <v>0</v>
      </c>
      <c r="FO29" s="196">
        <f t="shared" si="253"/>
        <v>0</v>
      </c>
      <c r="FP29" s="22">
        <f t="shared" si="43"/>
        <v>0</v>
      </c>
      <c r="FQ29" s="21">
        <f t="shared" si="44"/>
        <v>0</v>
      </c>
      <c r="FR29" s="160">
        <f t="shared" si="45"/>
        <v>0</v>
      </c>
      <c r="FS29" s="22">
        <f t="shared" si="7"/>
        <v>0</v>
      </c>
      <c r="FT29" s="21">
        <f t="shared" si="8"/>
        <v>0</v>
      </c>
      <c r="FU29" s="160">
        <f t="shared" si="9"/>
        <v>0</v>
      </c>
      <c r="FV29" s="21">
        <f t="shared" ref="FV29:FX29" si="254">SUM(FV24:FV28)</f>
        <v>0</v>
      </c>
      <c r="FW29" s="21">
        <f t="shared" si="254"/>
        <v>0</v>
      </c>
      <c r="FX29" s="196">
        <f t="shared" si="254"/>
        <v>0</v>
      </c>
      <c r="FY29" s="21">
        <f t="shared" ref="FY29:GA29" si="255">SUM(FY24:FY28)</f>
        <v>0</v>
      </c>
      <c r="FZ29" s="21">
        <f t="shared" si="255"/>
        <v>0</v>
      </c>
      <c r="GA29" s="196">
        <f t="shared" si="255"/>
        <v>0</v>
      </c>
      <c r="GB29" s="21">
        <f t="shared" ref="GB29:GD29" si="256">SUM(GB24:GB28)</f>
        <v>0</v>
      </c>
      <c r="GC29" s="21">
        <f t="shared" si="256"/>
        <v>0</v>
      </c>
      <c r="GD29" s="196">
        <f t="shared" si="256"/>
        <v>0</v>
      </c>
      <c r="GE29" s="21">
        <f t="shared" ref="GE29:GG29" si="257">SUM(GE24:GE28)</f>
        <v>0</v>
      </c>
      <c r="GF29" s="21">
        <f t="shared" si="257"/>
        <v>9000</v>
      </c>
      <c r="GG29" s="196">
        <f t="shared" si="257"/>
        <v>9000</v>
      </c>
      <c r="GH29" s="21">
        <f t="shared" ref="GH29:GJ29" si="258">SUM(GH24:GH28)</f>
        <v>52178</v>
      </c>
      <c r="GI29" s="21">
        <f t="shared" si="258"/>
        <v>260031</v>
      </c>
      <c r="GJ29" s="196">
        <f t="shared" si="258"/>
        <v>223965</v>
      </c>
      <c r="GK29" s="21">
        <f t="shared" si="46"/>
        <v>52178</v>
      </c>
      <c r="GL29" s="21">
        <f t="shared" si="47"/>
        <v>269031</v>
      </c>
      <c r="GM29" s="196">
        <f t="shared" si="48"/>
        <v>232965</v>
      </c>
      <c r="GN29" s="21">
        <f t="shared" ref="GN29" si="259">SUM(GN24:GN28)</f>
        <v>0</v>
      </c>
      <c r="GO29" s="21">
        <f t="shared" ref="GO29:HH29" si="260">SUM(GO24:GO28)</f>
        <v>0</v>
      </c>
      <c r="GP29" s="196">
        <f t="shared" si="260"/>
        <v>0</v>
      </c>
      <c r="GQ29" s="22">
        <f t="shared" si="49"/>
        <v>0</v>
      </c>
      <c r="GR29" s="21">
        <f t="shared" si="50"/>
        <v>0</v>
      </c>
      <c r="GS29" s="160">
        <f t="shared" si="51"/>
        <v>0</v>
      </c>
      <c r="GT29" s="21">
        <f t="shared" ref="GT29:GV29" si="261">SUM(GT24:GT28)</f>
        <v>0</v>
      </c>
      <c r="GU29" s="21">
        <f t="shared" si="261"/>
        <v>0</v>
      </c>
      <c r="GV29" s="196">
        <f t="shared" si="261"/>
        <v>0</v>
      </c>
      <c r="GW29" s="21">
        <f t="shared" ref="GW29" si="262">SUM(GW24:GW28)</f>
        <v>0</v>
      </c>
      <c r="GX29" s="21">
        <f t="shared" si="260"/>
        <v>0</v>
      </c>
      <c r="GY29" s="196">
        <f t="shared" si="260"/>
        <v>0</v>
      </c>
      <c r="GZ29" s="22">
        <f t="shared" si="52"/>
        <v>0</v>
      </c>
      <c r="HA29" s="21">
        <f t="shared" si="53"/>
        <v>0</v>
      </c>
      <c r="HB29" s="160">
        <f t="shared" si="54"/>
        <v>0</v>
      </c>
      <c r="HC29" s="21">
        <f t="shared" ref="HC29" si="263">SUM(HC24:HC28)</f>
        <v>0</v>
      </c>
      <c r="HD29" s="21">
        <f t="shared" si="260"/>
        <v>0</v>
      </c>
      <c r="HE29" s="196">
        <f t="shared" ref="HE29" si="264">SUM(HE24:HE28)</f>
        <v>0</v>
      </c>
      <c r="HF29" s="21">
        <f t="shared" ref="HF29" si="265">SUM(HF24:HF28)</f>
        <v>0</v>
      </c>
      <c r="HG29" s="21">
        <f t="shared" si="260"/>
        <v>0</v>
      </c>
      <c r="HH29" s="196">
        <f t="shared" si="260"/>
        <v>0</v>
      </c>
      <c r="HI29" s="22">
        <f t="shared" si="55"/>
        <v>0</v>
      </c>
      <c r="HJ29" s="21">
        <f t="shared" si="56"/>
        <v>0</v>
      </c>
      <c r="HK29" s="160">
        <f t="shared" si="57"/>
        <v>0</v>
      </c>
      <c r="HL29" s="21">
        <f t="shared" ref="HL29" si="266">SUM(HL24:HL28)</f>
        <v>627560</v>
      </c>
      <c r="HM29" s="21">
        <f t="shared" ref="HM29:JA29" si="267">SUM(HM24:HM28)</f>
        <v>1917343</v>
      </c>
      <c r="HN29" s="196">
        <f t="shared" si="267"/>
        <v>863033</v>
      </c>
      <c r="HO29" s="21">
        <f t="shared" ref="HO29" si="268">SUM(HO24:HO28)</f>
        <v>8000</v>
      </c>
      <c r="HP29" s="21">
        <f t="shared" si="267"/>
        <v>12000</v>
      </c>
      <c r="HQ29" s="196">
        <f t="shared" ref="HQ29" si="269">SUM(HQ24:HQ28)</f>
        <v>12000</v>
      </c>
      <c r="HR29" s="22">
        <f t="shared" si="58"/>
        <v>635560</v>
      </c>
      <c r="HS29" s="21">
        <f t="shared" si="59"/>
        <v>1929343</v>
      </c>
      <c r="HT29" s="160">
        <f t="shared" si="60"/>
        <v>875033</v>
      </c>
      <c r="HU29" s="21">
        <f t="shared" ref="HU29:HW29" si="270">SUM(HU24:HU28)</f>
        <v>0</v>
      </c>
      <c r="HV29" s="21">
        <f t="shared" si="270"/>
        <v>76600</v>
      </c>
      <c r="HW29" s="196">
        <f t="shared" si="270"/>
        <v>76600</v>
      </c>
      <c r="HX29" s="22">
        <f t="shared" si="61"/>
        <v>0</v>
      </c>
      <c r="HY29" s="21">
        <f t="shared" si="62"/>
        <v>76600</v>
      </c>
      <c r="HZ29" s="160">
        <f t="shared" si="63"/>
        <v>76600</v>
      </c>
      <c r="IA29" s="22">
        <f t="shared" si="64"/>
        <v>687738</v>
      </c>
      <c r="IB29" s="21">
        <f t="shared" si="11"/>
        <v>2274974</v>
      </c>
      <c r="IC29" s="160">
        <f t="shared" si="11"/>
        <v>1184598</v>
      </c>
      <c r="ID29" s="21">
        <f t="shared" ref="ID29" si="271">SUM(ID24:ID28)</f>
        <v>150000</v>
      </c>
      <c r="IE29" s="21">
        <f t="shared" si="267"/>
        <v>300000</v>
      </c>
      <c r="IF29" s="196">
        <f t="shared" si="267"/>
        <v>0</v>
      </c>
      <c r="IG29" s="21">
        <f t="shared" ref="IG29" si="272">SUM(IG24:IG28)</f>
        <v>1412819</v>
      </c>
      <c r="IH29" s="21">
        <f t="shared" si="267"/>
        <v>2497341</v>
      </c>
      <c r="II29" s="196">
        <f t="shared" ref="II29" si="273">SUM(II24:II28)</f>
        <v>0</v>
      </c>
      <c r="IJ29" s="21">
        <f t="shared" ref="IJ29" si="274">SUM(IJ24:IJ28)</f>
        <v>100000</v>
      </c>
      <c r="IK29" s="21">
        <f t="shared" si="267"/>
        <v>190000</v>
      </c>
      <c r="IL29" s="196">
        <f t="shared" si="267"/>
        <v>0</v>
      </c>
      <c r="IM29" s="22">
        <f t="shared" si="65"/>
        <v>1512819</v>
      </c>
      <c r="IN29" s="21">
        <f t="shared" si="66"/>
        <v>2687341</v>
      </c>
      <c r="IO29" s="160">
        <f t="shared" si="67"/>
        <v>0</v>
      </c>
      <c r="IP29" s="21">
        <f t="shared" ref="IP29" si="275">SUM(IP24:IP28)</f>
        <v>0</v>
      </c>
      <c r="IQ29" s="21">
        <f t="shared" si="267"/>
        <v>0</v>
      </c>
      <c r="IR29" s="196">
        <f t="shared" ref="IR29" si="276">SUM(IR24:IR28)</f>
        <v>0</v>
      </c>
      <c r="IS29" s="21">
        <f t="shared" ref="IS29" si="277">SUM(IS24:IS28)</f>
        <v>0</v>
      </c>
      <c r="IT29" s="21">
        <f t="shared" si="267"/>
        <v>0</v>
      </c>
      <c r="IU29" s="196">
        <f t="shared" si="267"/>
        <v>0</v>
      </c>
      <c r="IV29" s="21">
        <f t="shared" ref="IV29" si="278">SUM(IV24:IV28)</f>
        <v>1039062</v>
      </c>
      <c r="IW29" s="21">
        <f t="shared" si="267"/>
        <v>31995</v>
      </c>
      <c r="IX29" s="196">
        <f t="shared" ref="IX29" si="279">SUM(IX24:IX28)</f>
        <v>0</v>
      </c>
      <c r="IY29" s="21">
        <f t="shared" ref="IY29" si="280">SUM(IY24:IY28)</f>
        <v>31000</v>
      </c>
      <c r="IZ29" s="21">
        <f t="shared" si="267"/>
        <v>29832</v>
      </c>
      <c r="JA29" s="196">
        <f t="shared" si="267"/>
        <v>0</v>
      </c>
      <c r="JB29" s="21">
        <f t="shared" si="68"/>
        <v>1070062</v>
      </c>
      <c r="JC29" s="21">
        <f t="shared" si="68"/>
        <v>61827</v>
      </c>
      <c r="JD29" s="160">
        <f t="shared" si="69"/>
        <v>0</v>
      </c>
      <c r="JE29" s="22">
        <f t="shared" si="70"/>
        <v>2732881</v>
      </c>
      <c r="JF29" s="21">
        <f t="shared" si="71"/>
        <v>3049168</v>
      </c>
      <c r="JG29" s="160">
        <f t="shared" si="72"/>
        <v>0</v>
      </c>
      <c r="JH29" s="21">
        <f t="shared" ref="JH29" si="281">SUM(JH24:JH28)</f>
        <v>0</v>
      </c>
      <c r="JI29" s="21">
        <f t="shared" ref="JI29:KH29" si="282">SUM(JI24:JI28)</f>
        <v>0</v>
      </c>
      <c r="JJ29" s="196">
        <f t="shared" si="282"/>
        <v>0</v>
      </c>
      <c r="JK29" s="21">
        <f t="shared" ref="JK29" si="283">SUM(JK24:JK28)</f>
        <v>0</v>
      </c>
      <c r="JL29" s="21">
        <f t="shared" si="282"/>
        <v>0</v>
      </c>
      <c r="JM29" s="196">
        <f t="shared" ref="JM29:JO29" si="284">SUM(JM24:JM28)</f>
        <v>0</v>
      </c>
      <c r="JN29" s="21">
        <f t="shared" si="284"/>
        <v>0</v>
      </c>
      <c r="JO29" s="21">
        <f t="shared" si="284"/>
        <v>0</v>
      </c>
      <c r="JP29" s="196">
        <f t="shared" ref="JP29" si="285">SUM(JP24:JP28)</f>
        <v>0</v>
      </c>
      <c r="JQ29" s="21">
        <f t="shared" ref="JQ29" si="286">SUM(JQ24:JQ28)</f>
        <v>0</v>
      </c>
      <c r="JR29" s="21">
        <f t="shared" si="282"/>
        <v>0</v>
      </c>
      <c r="JS29" s="196">
        <f t="shared" si="282"/>
        <v>0</v>
      </c>
      <c r="JT29" s="22">
        <f t="shared" ref="JT29" si="287">SUM(JT24:JT28)</f>
        <v>0</v>
      </c>
      <c r="JU29" s="21">
        <f t="shared" si="282"/>
        <v>0</v>
      </c>
      <c r="JV29" s="196">
        <f t="shared" ref="JV29" si="288">SUM(JV24:JV28)</f>
        <v>0</v>
      </c>
      <c r="JW29" s="22">
        <f t="shared" ref="JW29" si="289">SUM(JW24:JW28)</f>
        <v>0</v>
      </c>
      <c r="JX29" s="21">
        <f t="shared" si="282"/>
        <v>0</v>
      </c>
      <c r="JY29" s="196">
        <f t="shared" si="282"/>
        <v>0</v>
      </c>
      <c r="JZ29" s="22">
        <f t="shared" si="73"/>
        <v>0</v>
      </c>
      <c r="KA29" s="21">
        <f t="shared" si="74"/>
        <v>0</v>
      </c>
      <c r="KB29" s="196">
        <f t="shared" si="75"/>
        <v>0</v>
      </c>
      <c r="KC29" s="21">
        <f t="shared" ref="KC29" si="290">SUM(KC24:KC28)</f>
        <v>0</v>
      </c>
      <c r="KD29" s="21">
        <f t="shared" si="282"/>
        <v>0</v>
      </c>
      <c r="KE29" s="196">
        <f t="shared" ref="KE29" si="291">SUM(KE24:KE28)</f>
        <v>0</v>
      </c>
      <c r="KF29" s="21">
        <f t="shared" ref="KF29" si="292">SUM(KF24:KF28)</f>
        <v>0</v>
      </c>
      <c r="KG29" s="21">
        <f t="shared" si="282"/>
        <v>0</v>
      </c>
      <c r="KH29" s="196">
        <f t="shared" si="282"/>
        <v>0</v>
      </c>
      <c r="KI29" s="22">
        <f t="shared" si="76"/>
        <v>0</v>
      </c>
      <c r="KJ29" s="21">
        <f t="shared" si="13"/>
        <v>0</v>
      </c>
      <c r="KK29" s="160">
        <f t="shared" si="13"/>
        <v>0</v>
      </c>
      <c r="KL29" s="22">
        <f t="shared" si="111"/>
        <v>0</v>
      </c>
      <c r="KM29" s="21">
        <f t="shared" si="112"/>
        <v>0</v>
      </c>
      <c r="KN29" s="160">
        <f t="shared" si="112"/>
        <v>0</v>
      </c>
      <c r="KO29" s="21">
        <f t="shared" ref="KO29" si="293">SUM(KO24:KO28)</f>
        <v>117</v>
      </c>
      <c r="KP29" s="23">
        <f>SUM(KP24:KP28)</f>
        <v>117</v>
      </c>
      <c r="KQ29" s="196">
        <f t="shared" ref="KQ29:KR29" si="294">SUM(KQ24:KQ28)</f>
        <v>0</v>
      </c>
      <c r="KR29" s="21">
        <f t="shared" si="294"/>
        <v>0</v>
      </c>
      <c r="KS29" s="23">
        <f>SUM(KS24:KS28)</f>
        <v>0</v>
      </c>
      <c r="KT29" s="196">
        <f t="shared" ref="KT29" si="295">SUM(KT24:KT28)</f>
        <v>0</v>
      </c>
      <c r="KU29" s="115">
        <f t="shared" si="77"/>
        <v>117</v>
      </c>
      <c r="KV29" s="23">
        <f t="shared" si="78"/>
        <v>117</v>
      </c>
      <c r="KW29" s="196">
        <f t="shared" si="79"/>
        <v>0</v>
      </c>
      <c r="KX29" s="115">
        <f>SUM(KX24:KX28)</f>
        <v>0</v>
      </c>
      <c r="KY29" s="23">
        <f>SUM(KY24:KY28)</f>
        <v>0</v>
      </c>
      <c r="KZ29" s="196">
        <f t="shared" ref="KZ29" si="296">SUM(KZ24:KZ28)</f>
        <v>0</v>
      </c>
      <c r="LA29" s="115">
        <f>SUM(LA24:LA28)</f>
        <v>0</v>
      </c>
      <c r="LB29" s="23">
        <f>SUM(LB24:LB28)</f>
        <v>0</v>
      </c>
      <c r="LC29" s="196">
        <f t="shared" ref="LC29" si="297">SUM(LC24:LC28)</f>
        <v>0</v>
      </c>
      <c r="LD29" s="115">
        <f>SUM(LD24:LD28)</f>
        <v>0</v>
      </c>
      <c r="LE29" s="23">
        <f>SUM(LE24:LE28)</f>
        <v>0</v>
      </c>
      <c r="LF29" s="196">
        <f t="shared" ref="LF29" si="298">SUM(LF24:LF28)</f>
        <v>0</v>
      </c>
      <c r="LG29" s="115">
        <f t="shared" si="80"/>
        <v>0</v>
      </c>
      <c r="LH29" s="23">
        <f t="shared" si="81"/>
        <v>0</v>
      </c>
      <c r="LI29" s="160">
        <f t="shared" si="82"/>
        <v>0</v>
      </c>
      <c r="LJ29" s="115">
        <f>SUM(LJ24:LJ28)</f>
        <v>0</v>
      </c>
      <c r="LK29" s="132">
        <f>SUM(LK24:LK28)</f>
        <v>0</v>
      </c>
      <c r="LL29" s="196">
        <f t="shared" ref="LL29" si="299">SUM(LL24:LL28)</f>
        <v>0</v>
      </c>
      <c r="LM29" s="115">
        <f t="shared" si="83"/>
        <v>0</v>
      </c>
      <c r="LN29" s="132">
        <f t="shared" si="84"/>
        <v>0</v>
      </c>
      <c r="LO29" s="160">
        <f t="shared" si="85"/>
        <v>0</v>
      </c>
      <c r="LP29" s="115">
        <f t="shared" si="16"/>
        <v>117</v>
      </c>
      <c r="LQ29" s="21">
        <f t="shared" si="17"/>
        <v>117</v>
      </c>
      <c r="LR29" s="160">
        <f t="shared" si="18"/>
        <v>0</v>
      </c>
      <c r="LS29" s="22">
        <f t="shared" si="19"/>
        <v>3420736</v>
      </c>
      <c r="LT29" s="21">
        <f t="shared" si="20"/>
        <v>5324259</v>
      </c>
      <c r="LU29" s="160">
        <f t="shared" si="21"/>
        <v>1184598</v>
      </c>
      <c r="LV29" s="22">
        <f t="shared" si="22"/>
        <v>3420736</v>
      </c>
      <c r="LW29" s="21">
        <f t="shared" si="23"/>
        <v>5324259</v>
      </c>
      <c r="LX29" s="160">
        <f t="shared" si="24"/>
        <v>1184598</v>
      </c>
    </row>
    <row r="30" spans="1:336" s="21" customFormat="1" ht="16.5" thickBot="1" x14ac:dyDescent="0.3">
      <c r="A30" s="18">
        <v>21</v>
      </c>
      <c r="B30" s="19" t="s">
        <v>198</v>
      </c>
      <c r="C30" s="48" t="s">
        <v>331</v>
      </c>
      <c r="D30" s="24">
        <f t="shared" ref="D30:G30" si="300">SUM(D22,D23,D29)</f>
        <v>20000</v>
      </c>
      <c r="E30" s="21">
        <f t="shared" si="300"/>
        <v>62208</v>
      </c>
      <c r="F30" s="196">
        <f t="shared" si="300"/>
        <v>58117</v>
      </c>
      <c r="G30" s="21">
        <f t="shared" si="300"/>
        <v>0</v>
      </c>
      <c r="H30" s="21">
        <f t="shared" ref="H30" si="301">SUM(H22,H23,H29)</f>
        <v>1594</v>
      </c>
      <c r="I30" s="196">
        <f t="shared" ref="I30:J30" si="302">SUM(I22,I23,I29)</f>
        <v>1594</v>
      </c>
      <c r="J30" s="21">
        <f t="shared" si="302"/>
        <v>0</v>
      </c>
      <c r="K30" s="21">
        <f t="shared" ref="K30" si="303">SUM(K22,K23,K29)</f>
        <v>4254</v>
      </c>
      <c r="L30" s="196">
        <f t="shared" ref="L30:M30" si="304">SUM(L22,L23,L29)</f>
        <v>4251</v>
      </c>
      <c r="M30" s="21">
        <f t="shared" si="304"/>
        <v>0</v>
      </c>
      <c r="N30" s="21">
        <f t="shared" ref="N30" si="305">SUM(N22,N23,N29)</f>
        <v>2484</v>
      </c>
      <c r="O30" s="196">
        <f t="shared" ref="O30:P30" si="306">SUM(O22,O23,O29)</f>
        <v>2464</v>
      </c>
      <c r="P30" s="21">
        <f t="shared" si="306"/>
        <v>1073</v>
      </c>
      <c r="Q30" s="21">
        <f t="shared" ref="Q30" si="307">SUM(Q22,Q23,Q29)</f>
        <v>3234</v>
      </c>
      <c r="R30" s="196">
        <f t="shared" ref="R30:S30" si="308">SUM(R22,R23,R29)</f>
        <v>2839</v>
      </c>
      <c r="S30" s="21">
        <f t="shared" si="308"/>
        <v>0</v>
      </c>
      <c r="T30" s="21">
        <f t="shared" ref="T30" si="309">SUM(T22,T23,T29)</f>
        <v>5172</v>
      </c>
      <c r="U30" s="196">
        <f t="shared" ref="U30:V30" si="310">SUM(U22,U23,U29)</f>
        <v>5004</v>
      </c>
      <c r="V30" s="21">
        <f t="shared" si="310"/>
        <v>0</v>
      </c>
      <c r="W30" s="21">
        <f t="shared" ref="W30" si="311">SUM(W22,W23,W29)</f>
        <v>1055</v>
      </c>
      <c r="X30" s="196">
        <f t="shared" ref="X30:Y30" si="312">SUM(X22,X23,X29)</f>
        <v>1053</v>
      </c>
      <c r="Y30" s="21">
        <f t="shared" si="312"/>
        <v>0</v>
      </c>
      <c r="Z30" s="21">
        <f t="shared" ref="Z30" si="313">SUM(Z22,Z23,Z29)</f>
        <v>10649</v>
      </c>
      <c r="AA30" s="196">
        <f t="shared" ref="AA30" si="314">SUM(AA22,AA23,AA29)</f>
        <v>10576</v>
      </c>
      <c r="AB30" s="21">
        <f t="shared" si="110"/>
        <v>1073</v>
      </c>
      <c r="AC30" s="21">
        <f t="shared" si="110"/>
        <v>28442</v>
      </c>
      <c r="AD30" s="160">
        <f t="shared" si="110"/>
        <v>27781</v>
      </c>
      <c r="AE30" s="21">
        <f t="shared" ref="AE30:AF30" si="315">SUM(AE22,AE23,AE29)</f>
        <v>0</v>
      </c>
      <c r="AF30" s="21">
        <f t="shared" si="315"/>
        <v>27902</v>
      </c>
      <c r="AG30" s="196">
        <f t="shared" ref="AG30" si="316">SUM(AG22,AG23,AG29)</f>
        <v>27872</v>
      </c>
      <c r="AH30" s="21">
        <f t="shared" si="25"/>
        <v>21073</v>
      </c>
      <c r="AI30" s="21">
        <f t="shared" si="25"/>
        <v>118552</v>
      </c>
      <c r="AJ30" s="160">
        <f t="shared" si="26"/>
        <v>113770</v>
      </c>
      <c r="AK30" s="21">
        <f t="shared" ref="AK30:AL30" si="317">SUM(AK22,AK23,AK29)</f>
        <v>179500</v>
      </c>
      <c r="AL30" s="21">
        <f t="shared" si="317"/>
        <v>193770</v>
      </c>
      <c r="AM30" s="196">
        <f t="shared" ref="AM30:AN30" si="318">SUM(AM22,AM23,AM29)</f>
        <v>97677</v>
      </c>
      <c r="AN30" s="21">
        <f t="shared" si="318"/>
        <v>0</v>
      </c>
      <c r="AO30" s="21">
        <f t="shared" ref="AO30:AP30" si="319">SUM(AO22,AO23,AO29)</f>
        <v>0</v>
      </c>
      <c r="AP30" s="196">
        <f t="shared" si="319"/>
        <v>0</v>
      </c>
      <c r="AQ30" s="24">
        <f t="shared" ref="AQ30:AS30" si="320">SUM(AQ22,AQ23,AQ29)</f>
        <v>0</v>
      </c>
      <c r="AR30" s="21">
        <f t="shared" si="320"/>
        <v>0</v>
      </c>
      <c r="AS30" s="196">
        <f t="shared" si="320"/>
        <v>0</v>
      </c>
      <c r="AT30" s="24">
        <f t="shared" ref="AT30:AW30" si="321">SUM(AT22,AT23,AT29)</f>
        <v>0</v>
      </c>
      <c r="AU30" s="21">
        <f t="shared" si="321"/>
        <v>0</v>
      </c>
      <c r="AV30" s="196">
        <f t="shared" si="321"/>
        <v>0</v>
      </c>
      <c r="AW30" s="21">
        <f t="shared" si="321"/>
        <v>0</v>
      </c>
      <c r="AX30" s="21">
        <f t="shared" ref="AX30:AY30" si="322">SUM(AX22,AX23,AX29)</f>
        <v>0</v>
      </c>
      <c r="AY30" s="196">
        <f t="shared" si="322"/>
        <v>0</v>
      </c>
      <c r="AZ30" s="21">
        <f t="shared" ref="AZ30:BB30" si="323">SUM(AZ22,AZ23,AZ29)</f>
        <v>0</v>
      </c>
      <c r="BA30" s="21">
        <f t="shared" si="323"/>
        <v>0</v>
      </c>
      <c r="BB30" s="196">
        <f t="shared" si="323"/>
        <v>0</v>
      </c>
      <c r="BC30" s="24">
        <f t="shared" si="27"/>
        <v>179500</v>
      </c>
      <c r="BD30" s="21">
        <f t="shared" si="28"/>
        <v>193770</v>
      </c>
      <c r="BE30" s="160">
        <f t="shared" si="29"/>
        <v>97677</v>
      </c>
      <c r="BF30" s="21">
        <f t="shared" ref="BF30:BH30" si="324">SUM(BF22,BF23,BF29)</f>
        <v>0</v>
      </c>
      <c r="BG30" s="21">
        <f t="shared" si="324"/>
        <v>0</v>
      </c>
      <c r="BH30" s="196">
        <f t="shared" si="324"/>
        <v>0</v>
      </c>
      <c r="BI30" s="21">
        <f t="shared" ref="BI30:BK30" si="325">SUM(BI22,BI23,BI29)</f>
        <v>0</v>
      </c>
      <c r="BJ30" s="21">
        <f t="shared" si="325"/>
        <v>0</v>
      </c>
      <c r="BK30" s="196">
        <f t="shared" si="325"/>
        <v>0</v>
      </c>
      <c r="BL30" s="21">
        <f t="shared" ref="BL30:BN30" si="326">SUM(BL22,BL23,BL29)</f>
        <v>0</v>
      </c>
      <c r="BM30" s="21">
        <f t="shared" si="326"/>
        <v>0</v>
      </c>
      <c r="BN30" s="196">
        <f t="shared" si="326"/>
        <v>0</v>
      </c>
      <c r="BO30" s="21">
        <f t="shared" ref="BO30:BQ30" si="327">SUM(BO22,BO23,BO29)</f>
        <v>0</v>
      </c>
      <c r="BP30" s="21">
        <f t="shared" si="327"/>
        <v>0</v>
      </c>
      <c r="BQ30" s="196">
        <f t="shared" si="327"/>
        <v>0</v>
      </c>
      <c r="BR30" s="21">
        <f t="shared" ref="BR30:BT30" si="328">SUM(BR22,BR23,BR29)</f>
        <v>0</v>
      </c>
      <c r="BS30" s="21">
        <f t="shared" si="328"/>
        <v>0</v>
      </c>
      <c r="BT30" s="196">
        <f t="shared" si="328"/>
        <v>0</v>
      </c>
      <c r="BU30" s="21">
        <f t="shared" ref="BU30:BW30" si="329">SUM(BU22,BU23,BU29)</f>
        <v>0</v>
      </c>
      <c r="BV30" s="21">
        <f t="shared" si="329"/>
        <v>0</v>
      </c>
      <c r="BW30" s="196">
        <f t="shared" si="329"/>
        <v>0</v>
      </c>
      <c r="BX30" s="21">
        <f t="shared" ref="BX30:BZ30" si="330">SUM(BX22,BX23,BX29)</f>
        <v>0</v>
      </c>
      <c r="BY30" s="21">
        <f t="shared" si="330"/>
        <v>0</v>
      </c>
      <c r="BZ30" s="196">
        <f t="shared" si="330"/>
        <v>0</v>
      </c>
      <c r="CA30" s="21">
        <f t="shared" ref="CA30:CC30" si="331">SUM(CA22,CA23,CA29)</f>
        <v>0</v>
      </c>
      <c r="CB30" s="21">
        <f t="shared" si="331"/>
        <v>0</v>
      </c>
      <c r="CC30" s="196">
        <f t="shared" si="331"/>
        <v>0</v>
      </c>
      <c r="CD30" s="22">
        <f t="shared" si="30"/>
        <v>0</v>
      </c>
      <c r="CE30" s="21">
        <f t="shared" si="31"/>
        <v>0</v>
      </c>
      <c r="CF30" s="160">
        <f t="shared" si="31"/>
        <v>0</v>
      </c>
      <c r="CG30" s="21">
        <f t="shared" ref="CG30:CI30" si="332">SUM(CG22,CG23,CG29)</f>
        <v>0</v>
      </c>
      <c r="CH30" s="21">
        <f t="shared" si="332"/>
        <v>0</v>
      </c>
      <c r="CI30" s="196">
        <f t="shared" si="332"/>
        <v>0</v>
      </c>
      <c r="CJ30" s="21">
        <f t="shared" ref="CJ30:CL30" si="333">SUM(CJ22,CJ23,CJ29)</f>
        <v>0</v>
      </c>
      <c r="CK30" s="21">
        <f t="shared" si="333"/>
        <v>0</v>
      </c>
      <c r="CL30" s="196">
        <f t="shared" si="333"/>
        <v>0</v>
      </c>
      <c r="CM30" s="21">
        <f t="shared" ref="CM30:CO30" si="334">SUM(CM22,CM23,CM29)</f>
        <v>0</v>
      </c>
      <c r="CN30" s="21">
        <f t="shared" si="334"/>
        <v>0</v>
      </c>
      <c r="CO30" s="196">
        <f t="shared" si="334"/>
        <v>0</v>
      </c>
      <c r="CP30" s="21">
        <f t="shared" ref="CP30:CR30" si="335">SUM(CP22,CP23,CP29)</f>
        <v>0</v>
      </c>
      <c r="CQ30" s="21">
        <f t="shared" si="335"/>
        <v>0</v>
      </c>
      <c r="CR30" s="196">
        <f t="shared" si="335"/>
        <v>0</v>
      </c>
      <c r="CS30" s="22">
        <f t="shared" si="32"/>
        <v>0</v>
      </c>
      <c r="CT30" s="21">
        <f t="shared" si="33"/>
        <v>0</v>
      </c>
      <c r="CU30" s="160">
        <f t="shared" si="33"/>
        <v>0</v>
      </c>
      <c r="CV30" s="21">
        <f t="shared" ref="CV30:CY30" si="336">SUM(CV22,CV23,CV29)</f>
        <v>0</v>
      </c>
      <c r="CW30" s="21">
        <f t="shared" si="336"/>
        <v>0</v>
      </c>
      <c r="CX30" s="196">
        <f t="shared" si="336"/>
        <v>0</v>
      </c>
      <c r="CY30" s="21">
        <f t="shared" si="336"/>
        <v>0</v>
      </c>
      <c r="CZ30" s="21">
        <f t="shared" ref="CZ30:DA30" si="337">SUM(CZ22,CZ23,CZ29)</f>
        <v>0</v>
      </c>
      <c r="DA30" s="196">
        <f t="shared" si="337"/>
        <v>0</v>
      </c>
      <c r="DB30" s="21">
        <f t="shared" ref="DB30:DD30" si="338">SUM(DB22,DB23,DB29)</f>
        <v>0</v>
      </c>
      <c r="DC30" s="21">
        <f t="shared" si="338"/>
        <v>0</v>
      </c>
      <c r="DD30" s="196">
        <f t="shared" si="338"/>
        <v>0</v>
      </c>
      <c r="DE30" s="21">
        <f t="shared" ref="DE30:DG30" si="339">SUM(DE22,DE23,DE29)</f>
        <v>0</v>
      </c>
      <c r="DF30" s="21">
        <f t="shared" si="339"/>
        <v>0</v>
      </c>
      <c r="DG30" s="196">
        <f t="shared" si="339"/>
        <v>0</v>
      </c>
      <c r="DH30" s="21">
        <f t="shared" ref="DH30:DJ30" si="340">SUM(DH22,DH23,DH29)</f>
        <v>0</v>
      </c>
      <c r="DI30" s="21">
        <f t="shared" si="340"/>
        <v>0</v>
      </c>
      <c r="DJ30" s="196">
        <f t="shared" si="340"/>
        <v>0</v>
      </c>
      <c r="DK30" s="22">
        <f t="shared" si="3"/>
        <v>0</v>
      </c>
      <c r="DL30" s="21">
        <f t="shared" si="4"/>
        <v>0</v>
      </c>
      <c r="DM30" s="160">
        <f t="shared" si="5"/>
        <v>0</v>
      </c>
      <c r="DN30" s="21">
        <f t="shared" ref="DN30:DQ30" si="341">SUM(DN22,DN23,DN29)</f>
        <v>0</v>
      </c>
      <c r="DO30" s="21">
        <f t="shared" si="341"/>
        <v>0</v>
      </c>
      <c r="DP30" s="196">
        <f t="shared" si="341"/>
        <v>0</v>
      </c>
      <c r="DQ30" s="21">
        <f t="shared" si="341"/>
        <v>0</v>
      </c>
      <c r="DR30" s="21">
        <f t="shared" ref="DR30" si="342">SUM(DR22,DR23,DR29)</f>
        <v>0</v>
      </c>
      <c r="DS30" s="196">
        <f t="shared" ref="DS30" si="343">SUM(DS22,DS23,DS29)</f>
        <v>0</v>
      </c>
      <c r="DT30" s="21">
        <f t="shared" ref="DT30:DV30" si="344">SUM(DT22,DT23,DT29)</f>
        <v>0</v>
      </c>
      <c r="DU30" s="21">
        <f t="shared" si="344"/>
        <v>0</v>
      </c>
      <c r="DV30" s="196">
        <f t="shared" si="344"/>
        <v>0</v>
      </c>
      <c r="DW30" s="21">
        <f t="shared" si="34"/>
        <v>0</v>
      </c>
      <c r="DX30" s="21">
        <f t="shared" si="6"/>
        <v>0</v>
      </c>
      <c r="DY30" s="160">
        <f t="shared" si="6"/>
        <v>0</v>
      </c>
      <c r="DZ30" s="21">
        <f t="shared" ref="DZ30:EB30" si="345">SUM(DZ22,DZ23,DZ29)</f>
        <v>0</v>
      </c>
      <c r="EA30" s="21">
        <f t="shared" si="345"/>
        <v>0</v>
      </c>
      <c r="EB30" s="196">
        <f t="shared" si="345"/>
        <v>0</v>
      </c>
      <c r="EC30" s="21">
        <f t="shared" ref="EC30:EE30" si="346">SUM(EC22,EC23,EC29)</f>
        <v>0</v>
      </c>
      <c r="ED30" s="21">
        <f t="shared" si="346"/>
        <v>0</v>
      </c>
      <c r="EE30" s="196">
        <f t="shared" si="346"/>
        <v>0</v>
      </c>
      <c r="EF30" s="21">
        <f t="shared" ref="EF30:EH30" si="347">SUM(EF22,EF23,EF29)</f>
        <v>0</v>
      </c>
      <c r="EG30" s="21">
        <f t="shared" si="347"/>
        <v>0</v>
      </c>
      <c r="EH30" s="196">
        <f t="shared" si="347"/>
        <v>0</v>
      </c>
      <c r="EI30" s="21">
        <f t="shared" ref="EI30:EK30" si="348">SUM(EI22,EI23,EI29)</f>
        <v>0</v>
      </c>
      <c r="EJ30" s="21">
        <f t="shared" si="348"/>
        <v>0</v>
      </c>
      <c r="EK30" s="196">
        <f t="shared" si="348"/>
        <v>0</v>
      </c>
      <c r="EL30" s="21">
        <f t="shared" ref="EL30:EN30" si="349">SUM(EL22,EL23,EL29)</f>
        <v>0</v>
      </c>
      <c r="EM30" s="21">
        <f t="shared" si="349"/>
        <v>0</v>
      </c>
      <c r="EN30" s="196">
        <f t="shared" si="349"/>
        <v>0</v>
      </c>
      <c r="EO30" s="22">
        <f t="shared" si="35"/>
        <v>0</v>
      </c>
      <c r="EP30" s="21">
        <f t="shared" si="36"/>
        <v>0</v>
      </c>
      <c r="EQ30" s="160">
        <f t="shared" si="37"/>
        <v>0</v>
      </c>
      <c r="ER30" s="21">
        <f t="shared" ref="ER30:ET30" si="350">SUM(ER22,ER23,ER29)</f>
        <v>0</v>
      </c>
      <c r="ES30" s="21">
        <f t="shared" si="350"/>
        <v>0</v>
      </c>
      <c r="ET30" s="196">
        <f t="shared" si="350"/>
        <v>0</v>
      </c>
      <c r="EU30" s="21">
        <f t="shared" ref="EU30:EX30" si="351">SUM(EU22,EU23,EU29)</f>
        <v>0</v>
      </c>
      <c r="EV30" s="21">
        <f t="shared" si="351"/>
        <v>0</v>
      </c>
      <c r="EW30" s="196">
        <f t="shared" si="351"/>
        <v>0</v>
      </c>
      <c r="EX30" s="21">
        <f t="shared" si="351"/>
        <v>0</v>
      </c>
      <c r="EY30" s="21">
        <f t="shared" ref="EY30:FA30" si="352">SUM(EY22,EY23,EY29)</f>
        <v>0</v>
      </c>
      <c r="EZ30" s="196">
        <f t="shared" si="352"/>
        <v>0</v>
      </c>
      <c r="FA30" s="21">
        <f t="shared" si="352"/>
        <v>0</v>
      </c>
      <c r="FB30" s="21">
        <f t="shared" ref="FB30:FC30" si="353">SUM(FB22,FB23,FB29)</f>
        <v>0</v>
      </c>
      <c r="FC30" s="196">
        <f t="shared" si="353"/>
        <v>0</v>
      </c>
      <c r="FD30" s="22">
        <f t="shared" si="38"/>
        <v>0</v>
      </c>
      <c r="FE30" s="21">
        <f t="shared" si="39"/>
        <v>0</v>
      </c>
      <c r="FF30" s="160">
        <f t="shared" si="40"/>
        <v>0</v>
      </c>
      <c r="FG30" s="21">
        <f t="shared" ref="FG30:FI30" si="354">SUM(FG22,FG23,FG29)</f>
        <v>0</v>
      </c>
      <c r="FH30" s="21">
        <f t="shared" si="354"/>
        <v>0</v>
      </c>
      <c r="FI30" s="196">
        <f t="shared" si="354"/>
        <v>0</v>
      </c>
      <c r="FJ30" s="21">
        <f t="shared" si="41"/>
        <v>0</v>
      </c>
      <c r="FK30" s="21">
        <f t="shared" si="41"/>
        <v>0</v>
      </c>
      <c r="FL30" s="160">
        <f t="shared" si="42"/>
        <v>0</v>
      </c>
      <c r="FM30" s="21">
        <f t="shared" ref="FM30:FO30" si="355">SUM(FM22,FM23,FM29)</f>
        <v>0</v>
      </c>
      <c r="FN30" s="21">
        <f t="shared" si="355"/>
        <v>0</v>
      </c>
      <c r="FO30" s="196">
        <f t="shared" si="355"/>
        <v>0</v>
      </c>
      <c r="FP30" s="22">
        <f t="shared" si="43"/>
        <v>0</v>
      </c>
      <c r="FQ30" s="21">
        <f t="shared" si="44"/>
        <v>0</v>
      </c>
      <c r="FR30" s="160">
        <f t="shared" si="45"/>
        <v>0</v>
      </c>
      <c r="FS30" s="22">
        <f t="shared" si="7"/>
        <v>0</v>
      </c>
      <c r="FT30" s="21">
        <f t="shared" si="8"/>
        <v>0</v>
      </c>
      <c r="FU30" s="160">
        <f t="shared" si="9"/>
        <v>0</v>
      </c>
      <c r="FV30" s="21">
        <f t="shared" ref="FV30:FX30" si="356">SUM(FV22,FV23,FV29)</f>
        <v>0</v>
      </c>
      <c r="FW30" s="21">
        <f t="shared" si="356"/>
        <v>0</v>
      </c>
      <c r="FX30" s="196">
        <f t="shared" si="356"/>
        <v>0</v>
      </c>
      <c r="FY30" s="21">
        <f t="shared" ref="FY30:GA30" si="357">SUM(FY22,FY23,FY29)</f>
        <v>0</v>
      </c>
      <c r="FZ30" s="21">
        <f t="shared" si="357"/>
        <v>0</v>
      </c>
      <c r="GA30" s="196">
        <f t="shared" si="357"/>
        <v>0</v>
      </c>
      <c r="GB30" s="21">
        <f t="shared" ref="GB30:GD30" si="358">SUM(GB22,GB23,GB29)</f>
        <v>0</v>
      </c>
      <c r="GC30" s="21">
        <f t="shared" si="358"/>
        <v>0</v>
      </c>
      <c r="GD30" s="196">
        <f t="shared" si="358"/>
        <v>0</v>
      </c>
      <c r="GE30" s="21">
        <f t="shared" ref="GE30:GG30" si="359">SUM(GE22,GE23,GE29)</f>
        <v>0</v>
      </c>
      <c r="GF30" s="21">
        <f t="shared" si="359"/>
        <v>9000</v>
      </c>
      <c r="GG30" s="196">
        <f t="shared" si="359"/>
        <v>9000</v>
      </c>
      <c r="GH30" s="21">
        <f t="shared" ref="GH30:GJ30" si="360">SUM(GH22,GH23,GH29)</f>
        <v>52178</v>
      </c>
      <c r="GI30" s="21">
        <f t="shared" si="360"/>
        <v>260031</v>
      </c>
      <c r="GJ30" s="196">
        <f t="shared" si="360"/>
        <v>223965</v>
      </c>
      <c r="GK30" s="21">
        <f t="shared" si="46"/>
        <v>52178</v>
      </c>
      <c r="GL30" s="21">
        <f t="shared" si="47"/>
        <v>269031</v>
      </c>
      <c r="GM30" s="196">
        <f t="shared" si="48"/>
        <v>232965</v>
      </c>
      <c r="GN30" s="21">
        <f t="shared" ref="GN30" si="361">SUM(GN22,GN23,GN29)</f>
        <v>0</v>
      </c>
      <c r="GO30" s="21">
        <f t="shared" ref="GO30:HH30" si="362">SUM(GO22,GO23,GO29)</f>
        <v>0</v>
      </c>
      <c r="GP30" s="196">
        <f t="shared" si="362"/>
        <v>0</v>
      </c>
      <c r="GQ30" s="22">
        <f t="shared" si="49"/>
        <v>0</v>
      </c>
      <c r="GR30" s="21">
        <f t="shared" si="50"/>
        <v>0</v>
      </c>
      <c r="GS30" s="160">
        <f t="shared" si="51"/>
        <v>0</v>
      </c>
      <c r="GT30" s="21">
        <f t="shared" ref="GT30:GV30" si="363">SUM(GT22,GT23,GT29)</f>
        <v>6216</v>
      </c>
      <c r="GU30" s="21">
        <f t="shared" si="363"/>
        <v>6216</v>
      </c>
      <c r="GV30" s="196">
        <f t="shared" si="363"/>
        <v>6216</v>
      </c>
      <c r="GW30" s="21">
        <f t="shared" ref="GW30" si="364">SUM(GW22,GW23,GW29)</f>
        <v>4050742</v>
      </c>
      <c r="GX30" s="21">
        <f t="shared" si="362"/>
        <v>3633515</v>
      </c>
      <c r="GY30" s="196">
        <f t="shared" si="362"/>
        <v>1726984</v>
      </c>
      <c r="GZ30" s="22">
        <f t="shared" si="52"/>
        <v>4056958</v>
      </c>
      <c r="HA30" s="21">
        <f t="shared" si="53"/>
        <v>3639731</v>
      </c>
      <c r="HB30" s="160">
        <f t="shared" si="54"/>
        <v>1733200</v>
      </c>
      <c r="HC30" s="21">
        <f t="shared" ref="HC30" si="365">SUM(HC22,HC23,HC29)</f>
        <v>0</v>
      </c>
      <c r="HD30" s="21">
        <f t="shared" si="362"/>
        <v>0</v>
      </c>
      <c r="HE30" s="196">
        <f t="shared" ref="HE30" si="366">SUM(HE22,HE23,HE29)</f>
        <v>0</v>
      </c>
      <c r="HF30" s="21">
        <f t="shared" ref="HF30" si="367">SUM(HF22,HF23,HF29)</f>
        <v>439944</v>
      </c>
      <c r="HG30" s="21">
        <f t="shared" si="362"/>
        <v>1348756</v>
      </c>
      <c r="HH30" s="196">
        <f t="shared" si="362"/>
        <v>93022</v>
      </c>
      <c r="HI30" s="22">
        <f t="shared" si="55"/>
        <v>439944</v>
      </c>
      <c r="HJ30" s="21">
        <f t="shared" si="56"/>
        <v>1348756</v>
      </c>
      <c r="HK30" s="160">
        <f t="shared" si="57"/>
        <v>93022</v>
      </c>
      <c r="HL30" s="21">
        <f t="shared" ref="HL30" si="368">SUM(HL22,HL23,HL29)</f>
        <v>627560</v>
      </c>
      <c r="HM30" s="21">
        <f t="shared" ref="HM30:JA30" si="369">SUM(HM22,HM23,HM29)</f>
        <v>1917343</v>
      </c>
      <c r="HN30" s="196">
        <f t="shared" si="369"/>
        <v>863033</v>
      </c>
      <c r="HO30" s="21">
        <f t="shared" ref="HO30" si="370">SUM(HO22,HO23,HO29)</f>
        <v>8000</v>
      </c>
      <c r="HP30" s="21">
        <f t="shared" si="369"/>
        <v>12000</v>
      </c>
      <c r="HQ30" s="196">
        <f t="shared" ref="HQ30" si="371">SUM(HQ22,HQ23,HQ29)</f>
        <v>12000</v>
      </c>
      <c r="HR30" s="22">
        <f t="shared" si="58"/>
        <v>635560</v>
      </c>
      <c r="HS30" s="21">
        <f t="shared" si="59"/>
        <v>1929343</v>
      </c>
      <c r="HT30" s="160">
        <f t="shared" si="60"/>
        <v>875033</v>
      </c>
      <c r="HU30" s="21">
        <f t="shared" ref="HU30:HW30" si="372">SUM(HU22,HU23,HU29)</f>
        <v>0</v>
      </c>
      <c r="HV30" s="21">
        <f t="shared" si="372"/>
        <v>76600</v>
      </c>
      <c r="HW30" s="196">
        <f t="shared" si="372"/>
        <v>76600</v>
      </c>
      <c r="HX30" s="22">
        <f t="shared" si="61"/>
        <v>0</v>
      </c>
      <c r="HY30" s="21">
        <f t="shared" si="62"/>
        <v>76600</v>
      </c>
      <c r="HZ30" s="160">
        <f t="shared" si="63"/>
        <v>76600</v>
      </c>
      <c r="IA30" s="22">
        <f t="shared" si="64"/>
        <v>5184640</v>
      </c>
      <c r="IB30" s="21">
        <f t="shared" si="11"/>
        <v>7263461</v>
      </c>
      <c r="IC30" s="160">
        <f t="shared" si="11"/>
        <v>3010820</v>
      </c>
      <c r="ID30" s="21">
        <f t="shared" ref="ID30" si="373">SUM(ID22,ID23,ID29)</f>
        <v>150000</v>
      </c>
      <c r="IE30" s="21">
        <f t="shared" si="369"/>
        <v>300000</v>
      </c>
      <c r="IF30" s="196">
        <f t="shared" si="369"/>
        <v>0</v>
      </c>
      <c r="IG30" s="21">
        <f t="shared" ref="IG30" si="374">SUM(IG22,IG23,IG29)</f>
        <v>1412819</v>
      </c>
      <c r="IH30" s="21">
        <f t="shared" si="369"/>
        <v>2497341</v>
      </c>
      <c r="II30" s="196">
        <f t="shared" ref="II30" si="375">SUM(II22,II23,II29)</f>
        <v>0</v>
      </c>
      <c r="IJ30" s="21">
        <f t="shared" ref="IJ30" si="376">SUM(IJ22,IJ23,IJ29)</f>
        <v>100000</v>
      </c>
      <c r="IK30" s="21">
        <f t="shared" si="369"/>
        <v>190000</v>
      </c>
      <c r="IL30" s="196">
        <f t="shared" si="369"/>
        <v>0</v>
      </c>
      <c r="IM30" s="22">
        <f t="shared" si="65"/>
        <v>1512819</v>
      </c>
      <c r="IN30" s="21">
        <f t="shared" si="66"/>
        <v>2687341</v>
      </c>
      <c r="IO30" s="160">
        <f t="shared" si="67"/>
        <v>0</v>
      </c>
      <c r="IP30" s="21">
        <f t="shared" ref="IP30" si="377">SUM(IP22,IP23,IP29)</f>
        <v>0</v>
      </c>
      <c r="IQ30" s="21">
        <f t="shared" si="369"/>
        <v>0</v>
      </c>
      <c r="IR30" s="196">
        <f t="shared" ref="IR30" si="378">SUM(IR22,IR23,IR29)</f>
        <v>0</v>
      </c>
      <c r="IS30" s="21">
        <f t="shared" ref="IS30" si="379">SUM(IS22,IS23,IS29)</f>
        <v>0</v>
      </c>
      <c r="IT30" s="21">
        <f t="shared" si="369"/>
        <v>0</v>
      </c>
      <c r="IU30" s="196">
        <f t="shared" si="369"/>
        <v>0</v>
      </c>
      <c r="IV30" s="21">
        <f t="shared" ref="IV30" si="380">SUM(IV22,IV23,IV29)</f>
        <v>1039062</v>
      </c>
      <c r="IW30" s="21">
        <f t="shared" si="369"/>
        <v>31995</v>
      </c>
      <c r="IX30" s="196">
        <f t="shared" ref="IX30" si="381">SUM(IX22,IX23,IX29)</f>
        <v>0</v>
      </c>
      <c r="IY30" s="21">
        <f t="shared" ref="IY30" si="382">SUM(IY22,IY23,IY29)</f>
        <v>31000</v>
      </c>
      <c r="IZ30" s="21">
        <f t="shared" si="369"/>
        <v>29832</v>
      </c>
      <c r="JA30" s="196">
        <f t="shared" si="369"/>
        <v>0</v>
      </c>
      <c r="JB30" s="21">
        <f t="shared" si="68"/>
        <v>1070062</v>
      </c>
      <c r="JC30" s="21">
        <f t="shared" si="68"/>
        <v>61827</v>
      </c>
      <c r="JD30" s="160">
        <f t="shared" si="69"/>
        <v>0</v>
      </c>
      <c r="JE30" s="22">
        <f t="shared" si="70"/>
        <v>2732881</v>
      </c>
      <c r="JF30" s="21">
        <f t="shared" si="71"/>
        <v>3049168</v>
      </c>
      <c r="JG30" s="160">
        <f t="shared" si="72"/>
        <v>0</v>
      </c>
      <c r="JH30" s="21">
        <f t="shared" ref="JH30" si="383">SUM(JH22,JH23,JH29)</f>
        <v>0</v>
      </c>
      <c r="JI30" s="21">
        <f t="shared" ref="JI30:KH30" si="384">SUM(JI22,JI23,JI29)</f>
        <v>0</v>
      </c>
      <c r="JJ30" s="196">
        <f t="shared" si="384"/>
        <v>0</v>
      </c>
      <c r="JK30" s="21">
        <f t="shared" ref="JK30" si="385">SUM(JK22,JK23,JK29)</f>
        <v>0</v>
      </c>
      <c r="JL30" s="21">
        <f t="shared" si="384"/>
        <v>0</v>
      </c>
      <c r="JM30" s="196">
        <f t="shared" ref="JM30:JO30" si="386">SUM(JM22,JM23,JM29)</f>
        <v>0</v>
      </c>
      <c r="JN30" s="21">
        <f t="shared" si="386"/>
        <v>0</v>
      </c>
      <c r="JO30" s="21">
        <f t="shared" si="386"/>
        <v>0</v>
      </c>
      <c r="JP30" s="196">
        <f t="shared" ref="JP30" si="387">SUM(JP22,JP23,JP29)</f>
        <v>0</v>
      </c>
      <c r="JQ30" s="21">
        <f t="shared" ref="JQ30" si="388">SUM(JQ22,JQ23,JQ29)</f>
        <v>0</v>
      </c>
      <c r="JR30" s="21">
        <f t="shared" si="384"/>
        <v>0</v>
      </c>
      <c r="JS30" s="196">
        <f t="shared" si="384"/>
        <v>0</v>
      </c>
      <c r="JT30" s="22">
        <f t="shared" ref="JT30" si="389">SUM(JT22,JT23,JT29)</f>
        <v>0</v>
      </c>
      <c r="JU30" s="21">
        <f t="shared" si="384"/>
        <v>0</v>
      </c>
      <c r="JV30" s="196">
        <f t="shared" ref="JV30" si="390">SUM(JV22,JV23,JV29)</f>
        <v>0</v>
      </c>
      <c r="JW30" s="22">
        <f t="shared" ref="JW30" si="391">SUM(JW22,JW23,JW29)</f>
        <v>0</v>
      </c>
      <c r="JX30" s="21">
        <f t="shared" si="384"/>
        <v>0</v>
      </c>
      <c r="JY30" s="196">
        <f t="shared" si="384"/>
        <v>0</v>
      </c>
      <c r="JZ30" s="22">
        <f t="shared" si="73"/>
        <v>0</v>
      </c>
      <c r="KA30" s="21">
        <f t="shared" si="74"/>
        <v>0</v>
      </c>
      <c r="KB30" s="196">
        <f t="shared" si="75"/>
        <v>0</v>
      </c>
      <c r="KC30" s="21">
        <f t="shared" ref="KC30" si="392">SUM(KC22,KC23,KC29)</f>
        <v>0</v>
      </c>
      <c r="KD30" s="21">
        <f t="shared" si="384"/>
        <v>0</v>
      </c>
      <c r="KE30" s="196">
        <f t="shared" ref="KE30" si="393">SUM(KE22,KE23,KE29)</f>
        <v>0</v>
      </c>
      <c r="KF30" s="21">
        <f t="shared" ref="KF30" si="394">SUM(KF22,KF23,KF29)</f>
        <v>0</v>
      </c>
      <c r="KG30" s="21">
        <f t="shared" si="384"/>
        <v>0</v>
      </c>
      <c r="KH30" s="196">
        <f t="shared" si="384"/>
        <v>0</v>
      </c>
      <c r="KI30" s="22">
        <f t="shared" si="76"/>
        <v>0</v>
      </c>
      <c r="KJ30" s="21">
        <f t="shared" si="13"/>
        <v>0</v>
      </c>
      <c r="KK30" s="160">
        <f t="shared" si="13"/>
        <v>0</v>
      </c>
      <c r="KL30" s="22">
        <f t="shared" si="111"/>
        <v>0</v>
      </c>
      <c r="KM30" s="21">
        <f t="shared" si="112"/>
        <v>0</v>
      </c>
      <c r="KN30" s="160">
        <f t="shared" si="112"/>
        <v>0</v>
      </c>
      <c r="KO30" s="21">
        <f t="shared" ref="KO30" si="395">SUM(KO22,KO23,KO29)</f>
        <v>3465</v>
      </c>
      <c r="KP30" s="23">
        <f>SUM(KP22,KP23,KP29)</f>
        <v>3465</v>
      </c>
      <c r="KQ30" s="196">
        <f t="shared" ref="KQ30:KR30" si="396">SUM(KQ22,KQ23,KQ29)</f>
        <v>0</v>
      </c>
      <c r="KR30" s="21">
        <f t="shared" si="396"/>
        <v>135140</v>
      </c>
      <c r="KS30" s="23">
        <f>SUM(KS22,KS23,KS29)</f>
        <v>144333</v>
      </c>
      <c r="KT30" s="196">
        <f t="shared" ref="KT30" si="397">SUM(KT22,KT23,KT29)</f>
        <v>140473</v>
      </c>
      <c r="KU30" s="115">
        <f t="shared" si="77"/>
        <v>138605</v>
      </c>
      <c r="KV30" s="23">
        <f t="shared" si="78"/>
        <v>147798</v>
      </c>
      <c r="KW30" s="196">
        <f t="shared" si="79"/>
        <v>140473</v>
      </c>
      <c r="KX30" s="115">
        <f>SUM(KX22,KX23,KX29)</f>
        <v>0</v>
      </c>
      <c r="KY30" s="23">
        <f>SUM(KY22,KY23,KY29)</f>
        <v>0</v>
      </c>
      <c r="KZ30" s="196">
        <f t="shared" ref="KZ30" si="398">SUM(KZ22,KZ23,KZ29)</f>
        <v>20</v>
      </c>
      <c r="LA30" s="115">
        <f>SUM(LA22,LA23,LA29)</f>
        <v>0</v>
      </c>
      <c r="LB30" s="23">
        <f>SUM(LB22,LB23,LB29)</f>
        <v>0</v>
      </c>
      <c r="LC30" s="196">
        <f t="shared" ref="LC30" si="399">SUM(LC22,LC23,LC29)</f>
        <v>0</v>
      </c>
      <c r="LD30" s="115">
        <f>SUM(LD22,LD23,LD29)</f>
        <v>8328</v>
      </c>
      <c r="LE30" s="23">
        <f>SUM(LE22,LE23,LE29)</f>
        <v>6514</v>
      </c>
      <c r="LF30" s="196">
        <f t="shared" ref="LF30" si="400">SUM(LF22,LF23,LF29)</f>
        <v>5957</v>
      </c>
      <c r="LG30" s="115">
        <f t="shared" si="80"/>
        <v>8328</v>
      </c>
      <c r="LH30" s="23">
        <f t="shared" si="81"/>
        <v>6514</v>
      </c>
      <c r="LI30" s="160">
        <f t="shared" si="82"/>
        <v>5957</v>
      </c>
      <c r="LJ30" s="115">
        <f>SUM(LJ22,LJ23,LJ29)</f>
        <v>0</v>
      </c>
      <c r="LK30" s="132">
        <f>SUM(LK22,LK23,LK29)</f>
        <v>0</v>
      </c>
      <c r="LL30" s="196">
        <f t="shared" ref="LL30" si="401">SUM(LL22,LL23,LL29)</f>
        <v>0</v>
      </c>
      <c r="LM30" s="115">
        <f t="shared" si="83"/>
        <v>0</v>
      </c>
      <c r="LN30" s="132">
        <f t="shared" si="84"/>
        <v>0</v>
      </c>
      <c r="LO30" s="160">
        <f t="shared" si="85"/>
        <v>0</v>
      </c>
      <c r="LP30" s="115">
        <f t="shared" si="16"/>
        <v>146933</v>
      </c>
      <c r="LQ30" s="21">
        <f t="shared" si="17"/>
        <v>154312</v>
      </c>
      <c r="LR30" s="160">
        <f t="shared" si="18"/>
        <v>146430</v>
      </c>
      <c r="LS30" s="22">
        <f t="shared" si="19"/>
        <v>8064454</v>
      </c>
      <c r="LT30" s="21">
        <f t="shared" si="20"/>
        <v>10466941</v>
      </c>
      <c r="LU30" s="160">
        <f t="shared" si="21"/>
        <v>3157250</v>
      </c>
      <c r="LV30" s="22">
        <f t="shared" ref="LV30:LV40" si="402">SUM(AH30,BC30,LS30)</f>
        <v>8265027</v>
      </c>
      <c r="LW30" s="21">
        <f t="shared" ref="LW30:LW40" si="403">SUM(AI30,BD30,LT30)</f>
        <v>10779263</v>
      </c>
      <c r="LX30" s="160">
        <f>SUM(LX22,LX23,LX29)</f>
        <v>3368717</v>
      </c>
    </row>
    <row r="31" spans="1:336" s="21" customFormat="1" ht="16.5" thickBot="1" x14ac:dyDescent="0.3">
      <c r="A31" s="18">
        <v>22</v>
      </c>
      <c r="B31" s="19" t="s">
        <v>199</v>
      </c>
      <c r="C31" s="48" t="s">
        <v>332</v>
      </c>
      <c r="D31" s="24">
        <f t="shared" ref="D31:G31" si="404">SUM(D21,D30)</f>
        <v>4969608</v>
      </c>
      <c r="E31" s="21">
        <f>SUM(E21,E30)</f>
        <v>5385055</v>
      </c>
      <c r="F31" s="196">
        <f t="shared" si="404"/>
        <v>5186284</v>
      </c>
      <c r="G31" s="21">
        <f t="shared" si="404"/>
        <v>403983</v>
      </c>
      <c r="H31" s="21">
        <f t="shared" ref="H31" si="405">SUM(H21,H30)</f>
        <v>435201</v>
      </c>
      <c r="I31" s="196">
        <f t="shared" ref="I31:J31" si="406">SUM(I21,I30)</f>
        <v>392061</v>
      </c>
      <c r="J31" s="21">
        <f t="shared" si="406"/>
        <v>369655</v>
      </c>
      <c r="K31" s="21">
        <f t="shared" ref="K31" si="407">SUM(K21,K30)</f>
        <v>395662</v>
      </c>
      <c r="L31" s="196">
        <f t="shared" ref="L31:M31" si="408">SUM(L21,L30)</f>
        <v>352938</v>
      </c>
      <c r="M31" s="21">
        <f t="shared" si="408"/>
        <v>226791</v>
      </c>
      <c r="N31" s="21">
        <f t="shared" ref="N31" si="409">SUM(N21,N30)</f>
        <v>248981</v>
      </c>
      <c r="O31" s="196">
        <f t="shared" ref="O31:P31" si="410">SUM(O21,O30)</f>
        <v>228719</v>
      </c>
      <c r="P31" s="21">
        <f t="shared" si="410"/>
        <v>284394</v>
      </c>
      <c r="Q31" s="21">
        <f t="shared" ref="Q31" si="411">SUM(Q21,Q30)</f>
        <v>304423</v>
      </c>
      <c r="R31" s="196">
        <f t="shared" ref="R31:S31" si="412">SUM(R21,R30)</f>
        <v>261642</v>
      </c>
      <c r="S31" s="21">
        <f t="shared" si="412"/>
        <v>404958</v>
      </c>
      <c r="T31" s="21">
        <f t="shared" ref="T31" si="413">SUM(T21,T30)</f>
        <v>436469</v>
      </c>
      <c r="U31" s="196">
        <f t="shared" ref="U31:V31" si="414">SUM(U21,U30)</f>
        <v>403272</v>
      </c>
      <c r="V31" s="21">
        <f t="shared" si="414"/>
        <v>286137</v>
      </c>
      <c r="W31" s="21">
        <f t="shared" ref="W31" si="415">SUM(W21,W30)</f>
        <v>321056</v>
      </c>
      <c r="X31" s="196">
        <f t="shared" ref="X31:Y31" si="416">SUM(X21,X30)</f>
        <v>289654</v>
      </c>
      <c r="Y31" s="21">
        <f t="shared" si="416"/>
        <v>413324</v>
      </c>
      <c r="Z31" s="21">
        <f t="shared" ref="Z31" si="417">SUM(Z21,Z30)</f>
        <v>474187</v>
      </c>
      <c r="AA31" s="196">
        <f t="shared" ref="AA31" si="418">SUM(AA21,AA30)</f>
        <v>462957</v>
      </c>
      <c r="AB31" s="21">
        <f t="shared" si="110"/>
        <v>2389242</v>
      </c>
      <c r="AC31" s="21">
        <f t="shared" si="110"/>
        <v>2615979</v>
      </c>
      <c r="AD31" s="160">
        <f t="shared" si="110"/>
        <v>2391243</v>
      </c>
      <c r="AE31" s="21">
        <f t="shared" ref="AE31:AF31" si="419">SUM(AE21,AE30)</f>
        <v>906687</v>
      </c>
      <c r="AF31" s="21">
        <f t="shared" si="419"/>
        <v>1045407</v>
      </c>
      <c r="AG31" s="196">
        <f t="shared" ref="AG31" si="420">SUM(AG21,AG30)</f>
        <v>956129</v>
      </c>
      <c r="AH31" s="21">
        <f t="shared" si="25"/>
        <v>8265537</v>
      </c>
      <c r="AI31" s="21">
        <f t="shared" si="25"/>
        <v>9046441</v>
      </c>
      <c r="AJ31" s="160">
        <f t="shared" si="26"/>
        <v>8533656</v>
      </c>
      <c r="AK31" s="21">
        <f t="shared" ref="AK31:AL31" si="421">SUM(AK21,AK30)</f>
        <v>3456821</v>
      </c>
      <c r="AL31" s="21">
        <f t="shared" si="421"/>
        <v>3628855</v>
      </c>
      <c r="AM31" s="196">
        <f t="shared" ref="AM31:AN31" si="422">SUM(AM21,AM30)</f>
        <v>3051209</v>
      </c>
      <c r="AN31" s="21">
        <f t="shared" si="422"/>
        <v>181784</v>
      </c>
      <c r="AO31" s="21">
        <f t="shared" ref="AO31:AP31" si="423">SUM(AO21,AO30)</f>
        <v>225819</v>
      </c>
      <c r="AP31" s="196">
        <f t="shared" si="423"/>
        <v>181822</v>
      </c>
      <c r="AQ31" s="24">
        <f t="shared" ref="AQ31:AS31" si="424">SUM(AQ21,AQ30)</f>
        <v>0</v>
      </c>
      <c r="AR31" s="21">
        <f t="shared" si="424"/>
        <v>0</v>
      </c>
      <c r="AS31" s="196">
        <f t="shared" si="424"/>
        <v>0</v>
      </c>
      <c r="AT31" s="24">
        <f t="shared" ref="AT31:AW31" si="425">SUM(AT21,AT30)</f>
        <v>0</v>
      </c>
      <c r="AU31" s="21">
        <f t="shared" si="425"/>
        <v>0</v>
      </c>
      <c r="AV31" s="196">
        <f t="shared" si="425"/>
        <v>0</v>
      </c>
      <c r="AW31" s="21">
        <f t="shared" si="425"/>
        <v>4810</v>
      </c>
      <c r="AX31" s="21">
        <f t="shared" ref="AX31:AY31" si="426">SUM(AX21,AX30)</f>
        <v>4810</v>
      </c>
      <c r="AY31" s="196">
        <f t="shared" si="426"/>
        <v>4510</v>
      </c>
      <c r="AZ31" s="21">
        <f t="shared" ref="AZ31:BB31" si="427">SUM(AZ21,AZ30)</f>
        <v>10795</v>
      </c>
      <c r="BA31" s="21">
        <f t="shared" si="427"/>
        <v>10795</v>
      </c>
      <c r="BB31" s="196">
        <f t="shared" si="427"/>
        <v>1718</v>
      </c>
      <c r="BC31" s="24">
        <f t="shared" si="27"/>
        <v>3654210</v>
      </c>
      <c r="BD31" s="21">
        <f t="shared" si="28"/>
        <v>3870279</v>
      </c>
      <c r="BE31" s="160">
        <f t="shared" si="29"/>
        <v>3239259</v>
      </c>
      <c r="BF31" s="21">
        <f t="shared" ref="BF31:BH31" si="428">SUM(BF21,BF30)</f>
        <v>669452</v>
      </c>
      <c r="BG31" s="21">
        <f t="shared" si="428"/>
        <v>670087</v>
      </c>
      <c r="BH31" s="196">
        <f t="shared" si="428"/>
        <v>549700</v>
      </c>
      <c r="BI31" s="21">
        <f t="shared" ref="BI31:BK31" si="429">SUM(BI21,BI30)</f>
        <v>60586</v>
      </c>
      <c r="BJ31" s="21">
        <f t="shared" si="429"/>
        <v>85986</v>
      </c>
      <c r="BK31" s="196">
        <f t="shared" si="429"/>
        <v>49813</v>
      </c>
      <c r="BL31" s="21">
        <f t="shared" ref="BL31:BN31" si="430">SUM(BL21,BL30)</f>
        <v>1848259</v>
      </c>
      <c r="BM31" s="21">
        <f t="shared" si="430"/>
        <v>1849834</v>
      </c>
      <c r="BN31" s="196">
        <f t="shared" si="430"/>
        <v>1479403</v>
      </c>
      <c r="BO31" s="21">
        <f t="shared" ref="BO31:BQ31" si="431">SUM(BO21,BO30)</f>
        <v>23336</v>
      </c>
      <c r="BP31" s="21">
        <f t="shared" si="431"/>
        <v>31676</v>
      </c>
      <c r="BQ31" s="196">
        <f t="shared" si="431"/>
        <v>7761</v>
      </c>
      <c r="BR31" s="21">
        <f t="shared" ref="BR31:BT31" si="432">SUM(BR21,BR30)</f>
        <v>54780</v>
      </c>
      <c r="BS31" s="21">
        <f t="shared" si="432"/>
        <v>54783</v>
      </c>
      <c r="BT31" s="196">
        <f t="shared" si="432"/>
        <v>35697</v>
      </c>
      <c r="BU31" s="21">
        <f t="shared" ref="BU31:BW31" si="433">SUM(BU21,BU30)</f>
        <v>77700</v>
      </c>
      <c r="BV31" s="21">
        <f t="shared" si="433"/>
        <v>91310</v>
      </c>
      <c r="BW31" s="196">
        <f t="shared" si="433"/>
        <v>57554</v>
      </c>
      <c r="BX31" s="21">
        <f t="shared" ref="BX31:BZ31" si="434">SUM(BX21,BX30)</f>
        <v>93246</v>
      </c>
      <c r="BY31" s="21">
        <f t="shared" si="434"/>
        <v>92230</v>
      </c>
      <c r="BZ31" s="196">
        <f t="shared" si="434"/>
        <v>64196</v>
      </c>
      <c r="CA31" s="21">
        <f t="shared" ref="CA31:CC31" si="435">SUM(CA21,CA30)</f>
        <v>1736326</v>
      </c>
      <c r="CB31" s="21">
        <f t="shared" si="435"/>
        <v>1863188</v>
      </c>
      <c r="CC31" s="196">
        <f t="shared" si="435"/>
        <v>1731949</v>
      </c>
      <c r="CD31" s="22">
        <f t="shared" si="30"/>
        <v>4563685</v>
      </c>
      <c r="CE31" s="21">
        <f t="shared" si="31"/>
        <v>4739094</v>
      </c>
      <c r="CF31" s="160">
        <f t="shared" si="31"/>
        <v>3976073</v>
      </c>
      <c r="CG31" s="21">
        <f t="shared" ref="CG31:CI31" si="436">SUM(CG21,CG30)</f>
        <v>880142</v>
      </c>
      <c r="CH31" s="21">
        <f t="shared" si="436"/>
        <v>875970</v>
      </c>
      <c r="CI31" s="196">
        <f t="shared" si="436"/>
        <v>816178</v>
      </c>
      <c r="CJ31" s="21">
        <f t="shared" ref="CJ31:CL31" si="437">SUM(CJ21,CJ30)</f>
        <v>1089155</v>
      </c>
      <c r="CK31" s="21">
        <f t="shared" si="437"/>
        <v>1137890</v>
      </c>
      <c r="CL31" s="196">
        <f t="shared" si="437"/>
        <v>1110703</v>
      </c>
      <c r="CM31" s="21">
        <f t="shared" ref="CM31:CO31" si="438">SUM(CM21,CM30)</f>
        <v>22468</v>
      </c>
      <c r="CN31" s="21">
        <f t="shared" si="438"/>
        <v>41262</v>
      </c>
      <c r="CO31" s="196">
        <f t="shared" si="438"/>
        <v>29421</v>
      </c>
      <c r="CP31" s="21">
        <f t="shared" ref="CP31:CR31" si="439">SUM(CP21,CP30)</f>
        <v>15200</v>
      </c>
      <c r="CQ31" s="21">
        <f t="shared" si="439"/>
        <v>15200</v>
      </c>
      <c r="CR31" s="196">
        <f t="shared" si="439"/>
        <v>4863</v>
      </c>
      <c r="CS31" s="22">
        <f t="shared" si="32"/>
        <v>2006965</v>
      </c>
      <c r="CT31" s="21">
        <f t="shared" si="33"/>
        <v>2070322</v>
      </c>
      <c r="CU31" s="160">
        <f t="shared" si="33"/>
        <v>1961165</v>
      </c>
      <c r="CV31" s="21">
        <f t="shared" ref="CV31:CY31" si="440">SUM(CV21,CV30)</f>
        <v>501845</v>
      </c>
      <c r="CW31" s="21">
        <f t="shared" si="440"/>
        <v>501218</v>
      </c>
      <c r="CX31" s="196">
        <f t="shared" si="440"/>
        <v>466535</v>
      </c>
      <c r="CY31" s="21">
        <f t="shared" si="440"/>
        <v>123861</v>
      </c>
      <c r="CZ31" s="21">
        <f t="shared" ref="CZ31:DA31" si="441">SUM(CZ21,CZ30)</f>
        <v>123861</v>
      </c>
      <c r="DA31" s="196">
        <f t="shared" si="441"/>
        <v>97967</v>
      </c>
      <c r="DB31" s="21">
        <f t="shared" ref="DB31:DD31" si="442">SUM(DB21,DB30)</f>
        <v>332300</v>
      </c>
      <c r="DC31" s="21">
        <f t="shared" si="442"/>
        <v>331987</v>
      </c>
      <c r="DD31" s="196">
        <f t="shared" si="442"/>
        <v>257082</v>
      </c>
      <c r="DE31" s="21">
        <f t="shared" ref="DE31:DG31" si="443">SUM(DE21,DE30)</f>
        <v>316655</v>
      </c>
      <c r="DF31" s="21">
        <f t="shared" si="443"/>
        <v>316655</v>
      </c>
      <c r="DG31" s="196">
        <f t="shared" si="443"/>
        <v>198429</v>
      </c>
      <c r="DH31" s="21">
        <f t="shared" ref="DH31:DJ31" si="444">SUM(DH21,DH30)</f>
        <v>120379</v>
      </c>
      <c r="DI31" s="21">
        <f t="shared" si="444"/>
        <v>406656</v>
      </c>
      <c r="DJ31" s="196">
        <f t="shared" si="444"/>
        <v>81170</v>
      </c>
      <c r="DK31" s="22">
        <f t="shared" si="3"/>
        <v>1395040</v>
      </c>
      <c r="DL31" s="21">
        <f t="shared" si="4"/>
        <v>1680377</v>
      </c>
      <c r="DM31" s="160">
        <f t="shared" si="5"/>
        <v>1101183</v>
      </c>
      <c r="DN31" s="21">
        <f t="shared" ref="DN31:DQ31" si="445">SUM(DN21,DN30)</f>
        <v>2540</v>
      </c>
      <c r="DO31" s="21">
        <f t="shared" si="445"/>
        <v>2540</v>
      </c>
      <c r="DP31" s="196">
        <f t="shared" si="445"/>
        <v>0</v>
      </c>
      <c r="DQ31" s="21">
        <f t="shared" si="445"/>
        <v>3375759</v>
      </c>
      <c r="DR31" s="21">
        <f t="shared" ref="DR31" si="446">SUM(DR21,DR30)</f>
        <v>3694817</v>
      </c>
      <c r="DS31" s="196">
        <f t="shared" ref="DS31" si="447">SUM(DS21,DS30)</f>
        <v>3517466</v>
      </c>
      <c r="DT31" s="21">
        <f t="shared" ref="DT31:DV31" si="448">SUM(DT21,DT30)</f>
        <v>15158</v>
      </c>
      <c r="DU31" s="21">
        <f t="shared" si="448"/>
        <v>17178</v>
      </c>
      <c r="DV31" s="196">
        <f t="shared" si="448"/>
        <v>17116</v>
      </c>
      <c r="DW31" s="21">
        <f t="shared" si="34"/>
        <v>3393457</v>
      </c>
      <c r="DX31" s="21">
        <f t="shared" si="6"/>
        <v>3714535</v>
      </c>
      <c r="DY31" s="160">
        <f t="shared" si="6"/>
        <v>3534582</v>
      </c>
      <c r="DZ31" s="21">
        <f t="shared" ref="DZ31:EB31" si="449">SUM(DZ21,DZ30)</f>
        <v>105000</v>
      </c>
      <c r="EA31" s="21">
        <f t="shared" si="449"/>
        <v>93951</v>
      </c>
      <c r="EB31" s="196">
        <f t="shared" si="449"/>
        <v>65507</v>
      </c>
      <c r="EC31" s="21">
        <f t="shared" ref="EC31:EE31" si="450">SUM(EC21,EC30)</f>
        <v>180500</v>
      </c>
      <c r="ED31" s="21">
        <f t="shared" si="450"/>
        <v>391549</v>
      </c>
      <c r="EE31" s="196">
        <f t="shared" si="450"/>
        <v>188937</v>
      </c>
      <c r="EF31" s="21">
        <f t="shared" ref="EF31:EH31" si="451">SUM(EF21,EF30)</f>
        <v>16800</v>
      </c>
      <c r="EG31" s="21">
        <f t="shared" si="451"/>
        <v>800</v>
      </c>
      <c r="EH31" s="196">
        <f t="shared" si="451"/>
        <v>42</v>
      </c>
      <c r="EI31" s="21">
        <f t="shared" ref="EI31:EK31" si="452">SUM(EI21,EI30)</f>
        <v>9936</v>
      </c>
      <c r="EJ31" s="21">
        <f t="shared" si="452"/>
        <v>84750</v>
      </c>
      <c r="EK31" s="196">
        <f t="shared" si="452"/>
        <v>79483</v>
      </c>
      <c r="EL31" s="21">
        <f t="shared" ref="EL31:EN31" si="453">SUM(EL21,EL30)</f>
        <v>21000</v>
      </c>
      <c r="EM31" s="21">
        <f t="shared" si="453"/>
        <v>19169</v>
      </c>
      <c r="EN31" s="196">
        <f t="shared" si="453"/>
        <v>15393</v>
      </c>
      <c r="EO31" s="22">
        <f t="shared" si="35"/>
        <v>333236</v>
      </c>
      <c r="EP31" s="21">
        <f t="shared" si="36"/>
        <v>590219</v>
      </c>
      <c r="EQ31" s="160">
        <f t="shared" si="37"/>
        <v>349362</v>
      </c>
      <c r="ER31" s="21">
        <f t="shared" ref="ER31:ET31" si="454">SUM(ER21,ER30)</f>
        <v>74535</v>
      </c>
      <c r="ES31" s="21">
        <f t="shared" si="454"/>
        <v>100112</v>
      </c>
      <c r="ET31" s="196">
        <f t="shared" si="454"/>
        <v>79092</v>
      </c>
      <c r="EU31" s="21">
        <f t="shared" ref="EU31:EX31" si="455">SUM(EU21,EU30)</f>
        <v>2000</v>
      </c>
      <c r="EV31" s="21">
        <f t="shared" si="455"/>
        <v>2000</v>
      </c>
      <c r="EW31" s="196">
        <f t="shared" si="455"/>
        <v>1900</v>
      </c>
      <c r="EX31" s="21">
        <f t="shared" si="455"/>
        <v>84593</v>
      </c>
      <c r="EY31" s="21">
        <f t="shared" ref="EY31:FA31" si="456">SUM(EY21,EY30)</f>
        <v>85441</v>
      </c>
      <c r="EZ31" s="196">
        <f t="shared" si="456"/>
        <v>53677</v>
      </c>
      <c r="FA31" s="21">
        <f t="shared" si="456"/>
        <v>231991</v>
      </c>
      <c r="FB31" s="21">
        <f t="shared" ref="FB31:FC31" si="457">SUM(FB21,FB30)</f>
        <v>213618</v>
      </c>
      <c r="FC31" s="196">
        <f t="shared" si="457"/>
        <v>67662</v>
      </c>
      <c r="FD31" s="22">
        <f t="shared" si="38"/>
        <v>393119</v>
      </c>
      <c r="FE31" s="21">
        <f t="shared" si="39"/>
        <v>401171</v>
      </c>
      <c r="FF31" s="160">
        <f t="shared" si="40"/>
        <v>202331</v>
      </c>
      <c r="FG31" s="21">
        <f t="shared" ref="FG31:FI31" si="458">SUM(FG21,FG30)</f>
        <v>12809</v>
      </c>
      <c r="FH31" s="21">
        <f t="shared" si="458"/>
        <v>12809</v>
      </c>
      <c r="FI31" s="196">
        <f t="shared" si="458"/>
        <v>12560</v>
      </c>
      <c r="FJ31" s="21">
        <f t="shared" si="41"/>
        <v>12809</v>
      </c>
      <c r="FK31" s="21">
        <f t="shared" si="41"/>
        <v>12809</v>
      </c>
      <c r="FL31" s="160">
        <f t="shared" si="42"/>
        <v>12560</v>
      </c>
      <c r="FM31" s="21">
        <f t="shared" ref="FM31:FO31" si="459">SUM(FM21,FM30)</f>
        <v>220000</v>
      </c>
      <c r="FN31" s="21">
        <f t="shared" si="459"/>
        <v>469587</v>
      </c>
      <c r="FO31" s="196">
        <f t="shared" si="459"/>
        <v>469587</v>
      </c>
      <c r="FP31" s="22">
        <f t="shared" si="43"/>
        <v>220000</v>
      </c>
      <c r="FQ31" s="21">
        <f t="shared" si="44"/>
        <v>469587</v>
      </c>
      <c r="FR31" s="160">
        <f t="shared" si="45"/>
        <v>469587</v>
      </c>
      <c r="FS31" s="22">
        <f t="shared" si="7"/>
        <v>12318311</v>
      </c>
      <c r="FT31" s="21">
        <f t="shared" si="8"/>
        <v>13678114</v>
      </c>
      <c r="FU31" s="160">
        <f t="shared" si="9"/>
        <v>11606843</v>
      </c>
      <c r="FV31" s="21">
        <f t="shared" ref="FV31:FX31" si="460">SUM(FV21,FV30)</f>
        <v>383045</v>
      </c>
      <c r="FW31" s="21">
        <f t="shared" si="460"/>
        <v>476487</v>
      </c>
      <c r="FX31" s="196">
        <f t="shared" si="460"/>
        <v>443259</v>
      </c>
      <c r="FY31" s="21">
        <f t="shared" ref="FY31:GA31" si="461">SUM(FY21,FY30)</f>
        <v>85614</v>
      </c>
      <c r="FZ31" s="21">
        <f t="shared" si="461"/>
        <v>89214</v>
      </c>
      <c r="GA31" s="196">
        <f t="shared" si="461"/>
        <v>71957</v>
      </c>
      <c r="GB31" s="21">
        <f t="shared" ref="GB31:GD31" si="462">SUM(GB21,GB30)</f>
        <v>0</v>
      </c>
      <c r="GC31" s="21">
        <f t="shared" si="462"/>
        <v>0</v>
      </c>
      <c r="GD31" s="196">
        <f t="shared" si="462"/>
        <v>0</v>
      </c>
      <c r="GE31" s="21">
        <f t="shared" ref="GE31:GG31" si="463">SUM(GE21,GE30)</f>
        <v>536534</v>
      </c>
      <c r="GF31" s="21">
        <f t="shared" si="463"/>
        <v>536534</v>
      </c>
      <c r="GG31" s="196">
        <f t="shared" si="463"/>
        <v>536331</v>
      </c>
      <c r="GH31" s="21">
        <f t="shared" ref="GH31:GJ31" si="464">SUM(GH21,GH30)</f>
        <v>52178</v>
      </c>
      <c r="GI31" s="21">
        <f t="shared" si="464"/>
        <v>260031</v>
      </c>
      <c r="GJ31" s="196">
        <f t="shared" si="464"/>
        <v>223965</v>
      </c>
      <c r="GK31" s="21">
        <f t="shared" si="46"/>
        <v>1057371</v>
      </c>
      <c r="GL31" s="21">
        <f t="shared" si="47"/>
        <v>1362266</v>
      </c>
      <c r="GM31" s="196">
        <f t="shared" si="48"/>
        <v>1275512</v>
      </c>
      <c r="GN31" s="21">
        <f t="shared" ref="GN31" si="465">SUM(GN21,GN30)</f>
        <v>0</v>
      </c>
      <c r="GO31" s="21">
        <f t="shared" ref="GO31:HH31" si="466">SUM(GO21,GO30)</f>
        <v>0</v>
      </c>
      <c r="GP31" s="196">
        <f t="shared" si="466"/>
        <v>0</v>
      </c>
      <c r="GQ31" s="22">
        <f t="shared" si="49"/>
        <v>0</v>
      </c>
      <c r="GR31" s="21">
        <f t="shared" si="50"/>
        <v>0</v>
      </c>
      <c r="GS31" s="160">
        <f t="shared" si="51"/>
        <v>0</v>
      </c>
      <c r="GT31" s="21">
        <f t="shared" ref="GT31:GV31" si="467">SUM(GT21,GT30)</f>
        <v>6216</v>
      </c>
      <c r="GU31" s="21">
        <f t="shared" si="467"/>
        <v>6216</v>
      </c>
      <c r="GV31" s="196">
        <f t="shared" si="467"/>
        <v>6216</v>
      </c>
      <c r="GW31" s="21">
        <f t="shared" ref="GW31" si="468">SUM(GW21,GW30)</f>
        <v>4050742</v>
      </c>
      <c r="GX31" s="21">
        <f t="shared" si="466"/>
        <v>3738596</v>
      </c>
      <c r="GY31" s="196">
        <f t="shared" si="466"/>
        <v>1774751</v>
      </c>
      <c r="GZ31" s="22">
        <f t="shared" si="52"/>
        <v>4056958</v>
      </c>
      <c r="HA31" s="21">
        <f t="shared" si="53"/>
        <v>3744812</v>
      </c>
      <c r="HB31" s="160">
        <f t="shared" si="54"/>
        <v>1780967</v>
      </c>
      <c r="HC31" s="21">
        <f t="shared" ref="HC31" si="469">SUM(HC21,HC30)</f>
        <v>0</v>
      </c>
      <c r="HD31" s="21">
        <f t="shared" si="466"/>
        <v>0</v>
      </c>
      <c r="HE31" s="196">
        <f t="shared" ref="HE31" si="470">SUM(HE21,HE30)</f>
        <v>0</v>
      </c>
      <c r="HF31" s="21">
        <f t="shared" ref="HF31" si="471">SUM(HF21,HF30)</f>
        <v>439944</v>
      </c>
      <c r="HG31" s="21">
        <f t="shared" si="466"/>
        <v>1349584</v>
      </c>
      <c r="HH31" s="196">
        <f t="shared" si="466"/>
        <v>93577</v>
      </c>
      <c r="HI31" s="22">
        <f t="shared" si="55"/>
        <v>439944</v>
      </c>
      <c r="HJ31" s="21">
        <f t="shared" si="56"/>
        <v>1349584</v>
      </c>
      <c r="HK31" s="160">
        <f t="shared" si="57"/>
        <v>93577</v>
      </c>
      <c r="HL31" s="21">
        <f t="shared" ref="HL31" si="472">SUM(HL21,HL30)</f>
        <v>627560</v>
      </c>
      <c r="HM31" s="21">
        <f t="shared" ref="HM31:JA31" si="473">SUM(HM21,HM30)</f>
        <v>1917343</v>
      </c>
      <c r="HN31" s="196">
        <f t="shared" si="473"/>
        <v>863033</v>
      </c>
      <c r="HO31" s="21">
        <f t="shared" ref="HO31" si="474">SUM(HO21,HO30)</f>
        <v>8000</v>
      </c>
      <c r="HP31" s="21">
        <f t="shared" si="473"/>
        <v>12000</v>
      </c>
      <c r="HQ31" s="196">
        <f t="shared" ref="HQ31" si="475">SUM(HQ21,HQ30)</f>
        <v>12000</v>
      </c>
      <c r="HR31" s="22">
        <f t="shared" si="58"/>
        <v>635560</v>
      </c>
      <c r="HS31" s="21">
        <f t="shared" si="59"/>
        <v>1929343</v>
      </c>
      <c r="HT31" s="160">
        <f t="shared" si="60"/>
        <v>875033</v>
      </c>
      <c r="HU31" s="21">
        <f t="shared" ref="HU31:HW31" si="476">SUM(HU21,HU30)</f>
        <v>0</v>
      </c>
      <c r="HV31" s="21">
        <f t="shared" si="476"/>
        <v>106270</v>
      </c>
      <c r="HW31" s="196">
        <f t="shared" si="476"/>
        <v>96269</v>
      </c>
      <c r="HX31" s="22">
        <f t="shared" si="61"/>
        <v>0</v>
      </c>
      <c r="HY31" s="21">
        <f t="shared" si="62"/>
        <v>106270</v>
      </c>
      <c r="HZ31" s="160">
        <f t="shared" si="63"/>
        <v>96269</v>
      </c>
      <c r="IA31" s="22">
        <f t="shared" si="64"/>
        <v>6189833</v>
      </c>
      <c r="IB31" s="21">
        <f t="shared" si="11"/>
        <v>8492275</v>
      </c>
      <c r="IC31" s="160">
        <f t="shared" si="11"/>
        <v>4121358</v>
      </c>
      <c r="ID31" s="21">
        <f t="shared" ref="ID31" si="477">SUM(ID21,ID30)</f>
        <v>300000</v>
      </c>
      <c r="IE31" s="21">
        <f t="shared" si="473"/>
        <v>300000</v>
      </c>
      <c r="IF31" s="196">
        <f t="shared" si="473"/>
        <v>0</v>
      </c>
      <c r="IG31" s="21">
        <f t="shared" ref="IG31" si="478">SUM(IG21,IG30)</f>
        <v>3026832</v>
      </c>
      <c r="IH31" s="21">
        <f t="shared" si="473"/>
        <v>3257531</v>
      </c>
      <c r="II31" s="196">
        <f t="shared" ref="II31" si="479">SUM(II21,II30)</f>
        <v>0</v>
      </c>
      <c r="IJ31" s="21">
        <f t="shared" ref="IJ31" si="480">SUM(IJ21,IJ30)</f>
        <v>200000</v>
      </c>
      <c r="IK31" s="21">
        <f t="shared" si="473"/>
        <v>190000</v>
      </c>
      <c r="IL31" s="196">
        <f t="shared" si="473"/>
        <v>0</v>
      </c>
      <c r="IM31" s="22">
        <f t="shared" si="65"/>
        <v>3226832</v>
      </c>
      <c r="IN31" s="21">
        <f t="shared" si="66"/>
        <v>3447531</v>
      </c>
      <c r="IO31" s="160">
        <f t="shared" si="67"/>
        <v>0</v>
      </c>
      <c r="IP31" s="21">
        <f t="shared" ref="IP31" si="481">SUM(IP21,IP30)</f>
        <v>70900</v>
      </c>
      <c r="IQ31" s="21">
        <f t="shared" si="473"/>
        <v>4000</v>
      </c>
      <c r="IR31" s="196">
        <f t="shared" ref="IR31" si="482">SUM(IR21,IR30)</f>
        <v>0</v>
      </c>
      <c r="IS31" s="21">
        <f t="shared" ref="IS31" si="483">SUM(IS21,IS30)</f>
        <v>18000</v>
      </c>
      <c r="IT31" s="21">
        <f t="shared" si="473"/>
        <v>9562</v>
      </c>
      <c r="IU31" s="196">
        <f t="shared" si="473"/>
        <v>0</v>
      </c>
      <c r="IV31" s="21">
        <f t="shared" ref="IV31" si="484">SUM(IV21,IV30)</f>
        <v>1039062</v>
      </c>
      <c r="IW31" s="21">
        <f t="shared" si="473"/>
        <v>31995</v>
      </c>
      <c r="IX31" s="196">
        <f t="shared" ref="IX31" si="485">SUM(IX21,IX30)</f>
        <v>0</v>
      </c>
      <c r="IY31" s="21">
        <f t="shared" ref="IY31" si="486">SUM(IY21,IY30)</f>
        <v>39000</v>
      </c>
      <c r="IZ31" s="21">
        <f t="shared" si="473"/>
        <v>32547</v>
      </c>
      <c r="JA31" s="196">
        <f t="shared" si="473"/>
        <v>0</v>
      </c>
      <c r="JB31" s="21">
        <f t="shared" si="68"/>
        <v>1166962</v>
      </c>
      <c r="JC31" s="21">
        <f t="shared" si="68"/>
        <v>78104</v>
      </c>
      <c r="JD31" s="160">
        <f t="shared" si="69"/>
        <v>0</v>
      </c>
      <c r="JE31" s="22">
        <f t="shared" si="70"/>
        <v>4693794</v>
      </c>
      <c r="JF31" s="21">
        <f t="shared" si="71"/>
        <v>3825635</v>
      </c>
      <c r="JG31" s="160">
        <f t="shared" si="72"/>
        <v>0</v>
      </c>
      <c r="JH31" s="21">
        <f t="shared" ref="JH31" si="487">SUM(JH21,JH30)</f>
        <v>0</v>
      </c>
      <c r="JI31" s="21">
        <f t="shared" ref="JI31:KH31" si="488">SUM(JI21,JI30)</f>
        <v>0</v>
      </c>
      <c r="JJ31" s="196">
        <f t="shared" si="488"/>
        <v>0</v>
      </c>
      <c r="JK31" s="21">
        <f t="shared" ref="JK31" si="489">SUM(JK21,JK30)</f>
        <v>0</v>
      </c>
      <c r="JL31" s="21">
        <f t="shared" si="488"/>
        <v>0</v>
      </c>
      <c r="JM31" s="196">
        <f t="shared" ref="JM31:JO31" si="490">SUM(JM21,JM30)</f>
        <v>0</v>
      </c>
      <c r="JN31" s="21">
        <f t="shared" si="490"/>
        <v>0</v>
      </c>
      <c r="JO31" s="21">
        <f t="shared" si="490"/>
        <v>0</v>
      </c>
      <c r="JP31" s="196">
        <f t="shared" ref="JP31" si="491">SUM(JP21,JP30)</f>
        <v>0</v>
      </c>
      <c r="JQ31" s="21">
        <f t="shared" ref="JQ31" si="492">SUM(JQ21,JQ30)</f>
        <v>0</v>
      </c>
      <c r="JR31" s="21">
        <f t="shared" si="488"/>
        <v>0</v>
      </c>
      <c r="JS31" s="196">
        <f t="shared" si="488"/>
        <v>0</v>
      </c>
      <c r="JT31" s="22">
        <f t="shared" ref="JT31" si="493">SUM(JT21,JT30)</f>
        <v>0</v>
      </c>
      <c r="JU31" s="21">
        <f t="shared" si="488"/>
        <v>0</v>
      </c>
      <c r="JV31" s="196">
        <f t="shared" ref="JV31" si="494">SUM(JV21,JV30)</f>
        <v>0</v>
      </c>
      <c r="JW31" s="22">
        <f t="shared" ref="JW31" si="495">SUM(JW21,JW30)</f>
        <v>0</v>
      </c>
      <c r="JX31" s="21">
        <f t="shared" si="488"/>
        <v>0</v>
      </c>
      <c r="JY31" s="196">
        <f t="shared" si="488"/>
        <v>0</v>
      </c>
      <c r="JZ31" s="22">
        <f t="shared" si="73"/>
        <v>0</v>
      </c>
      <c r="KA31" s="21">
        <f t="shared" si="74"/>
        <v>0</v>
      </c>
      <c r="KB31" s="196">
        <f t="shared" si="75"/>
        <v>0</v>
      </c>
      <c r="KC31" s="21">
        <f t="shared" ref="KC31" si="496">SUM(KC21,KC30)</f>
        <v>0</v>
      </c>
      <c r="KD31" s="21">
        <f t="shared" si="488"/>
        <v>0</v>
      </c>
      <c r="KE31" s="196">
        <f t="shared" ref="KE31" si="497">SUM(KE21,KE30)</f>
        <v>0</v>
      </c>
      <c r="KF31" s="21">
        <f t="shared" ref="KF31" si="498">SUM(KF21,KF30)</f>
        <v>0</v>
      </c>
      <c r="KG31" s="21">
        <f t="shared" si="488"/>
        <v>0</v>
      </c>
      <c r="KH31" s="196">
        <f t="shared" si="488"/>
        <v>1370</v>
      </c>
      <c r="KI31" s="22">
        <f t="shared" si="76"/>
        <v>0</v>
      </c>
      <c r="KJ31" s="21">
        <f t="shared" si="13"/>
        <v>0</v>
      </c>
      <c r="KK31" s="160">
        <f t="shared" si="13"/>
        <v>1370</v>
      </c>
      <c r="KL31" s="22">
        <f t="shared" si="111"/>
        <v>0</v>
      </c>
      <c r="KM31" s="21">
        <f t="shared" si="112"/>
        <v>0</v>
      </c>
      <c r="KN31" s="160">
        <f t="shared" si="112"/>
        <v>1370</v>
      </c>
      <c r="KO31" s="21">
        <f t="shared" ref="KO31" si="499">SUM(KO21,KO30)</f>
        <v>15520</v>
      </c>
      <c r="KP31" s="23">
        <f t="shared" ref="KP31:KR31" si="500">SUM(KP21,KP30)</f>
        <v>15337</v>
      </c>
      <c r="KQ31" s="196">
        <f t="shared" si="500"/>
        <v>0</v>
      </c>
      <c r="KR31" s="21">
        <f t="shared" si="500"/>
        <v>157940</v>
      </c>
      <c r="KS31" s="23">
        <f>SUM(KS21,KS30)</f>
        <v>162030</v>
      </c>
      <c r="KT31" s="196">
        <f t="shared" ref="KT31" si="501">SUM(KT21,KT30)</f>
        <v>151224</v>
      </c>
      <c r="KU31" s="23">
        <f t="shared" si="77"/>
        <v>173460</v>
      </c>
      <c r="KV31" s="23">
        <f t="shared" si="78"/>
        <v>177367</v>
      </c>
      <c r="KW31" s="196">
        <f t="shared" si="79"/>
        <v>151224</v>
      </c>
      <c r="KX31" s="115">
        <f>SUM(KX21,KX30)</f>
        <v>0</v>
      </c>
      <c r="KY31" s="23">
        <f>SUM(KY21,KY30)</f>
        <v>0</v>
      </c>
      <c r="KZ31" s="196">
        <f t="shared" ref="KZ31" si="502">SUM(KZ21,KZ30)</f>
        <v>20</v>
      </c>
      <c r="LA31" s="115">
        <f>SUM(LA21,LA30)</f>
        <v>0</v>
      </c>
      <c r="LB31" s="23">
        <f>SUM(LB21,LB30)</f>
        <v>0</v>
      </c>
      <c r="LC31" s="196">
        <f t="shared" ref="LC31" si="503">SUM(LC21,LC30)</f>
        <v>0</v>
      </c>
      <c r="LD31" s="115">
        <f>SUM(LD21,LD30)</f>
        <v>8328</v>
      </c>
      <c r="LE31" s="23">
        <f>SUM(LE21,LE30)</f>
        <v>8328</v>
      </c>
      <c r="LF31" s="196">
        <f t="shared" ref="LF31" si="504">SUM(LF21,LF30)</f>
        <v>7600</v>
      </c>
      <c r="LG31" s="115">
        <f t="shared" si="80"/>
        <v>8328</v>
      </c>
      <c r="LH31" s="23">
        <f t="shared" si="81"/>
        <v>8328</v>
      </c>
      <c r="LI31" s="160">
        <f t="shared" si="82"/>
        <v>7600</v>
      </c>
      <c r="LJ31" s="115">
        <f>SUM(LJ21,LJ30)</f>
        <v>0</v>
      </c>
      <c r="LK31" s="132">
        <f>SUM(LK21,LK30)</f>
        <v>0</v>
      </c>
      <c r="LL31" s="196">
        <f t="shared" ref="LL31" si="505">SUM(LL21,LL30)</f>
        <v>0</v>
      </c>
      <c r="LM31" s="115">
        <f t="shared" si="83"/>
        <v>0</v>
      </c>
      <c r="LN31" s="132">
        <f t="shared" si="84"/>
        <v>0</v>
      </c>
      <c r="LO31" s="160">
        <f t="shared" si="85"/>
        <v>0</v>
      </c>
      <c r="LP31" s="115">
        <f t="shared" si="16"/>
        <v>181788</v>
      </c>
      <c r="LQ31" s="21">
        <f t="shared" si="17"/>
        <v>185695</v>
      </c>
      <c r="LR31" s="160">
        <f t="shared" si="18"/>
        <v>158824</v>
      </c>
      <c r="LS31" s="22">
        <f t="shared" si="19"/>
        <v>23383726</v>
      </c>
      <c r="LT31" s="21">
        <f t="shared" si="20"/>
        <v>26181719</v>
      </c>
      <c r="LU31" s="160">
        <f t="shared" si="21"/>
        <v>15888395</v>
      </c>
      <c r="LV31" s="22">
        <f t="shared" si="402"/>
        <v>35303473</v>
      </c>
      <c r="LW31" s="21">
        <f t="shared" si="403"/>
        <v>39098439</v>
      </c>
      <c r="LX31" s="160">
        <f>SUM(LX21,LX30)</f>
        <v>27661330</v>
      </c>
    </row>
    <row r="32" spans="1:336" s="36" customFormat="1" x14ac:dyDescent="0.25">
      <c r="A32" s="33">
        <v>23</v>
      </c>
      <c r="B32" s="34" t="s">
        <v>200</v>
      </c>
      <c r="C32" s="35" t="s">
        <v>251</v>
      </c>
      <c r="F32" s="162"/>
      <c r="I32" s="162"/>
      <c r="L32" s="162"/>
      <c r="O32" s="162"/>
      <c r="R32" s="162"/>
      <c r="U32" s="162"/>
      <c r="X32" s="162"/>
      <c r="AA32" s="162"/>
      <c r="AB32" s="36">
        <f t="shared" si="110"/>
        <v>0</v>
      </c>
      <c r="AC32" s="36">
        <f t="shared" si="110"/>
        <v>0</v>
      </c>
      <c r="AD32" s="178">
        <f t="shared" si="110"/>
        <v>0</v>
      </c>
      <c r="AG32" s="162"/>
      <c r="AH32" s="36">
        <f t="shared" si="25"/>
        <v>0</v>
      </c>
      <c r="AI32" s="36">
        <f t="shared" si="25"/>
        <v>0</v>
      </c>
      <c r="AJ32" s="178">
        <f t="shared" si="26"/>
        <v>0</v>
      </c>
      <c r="AM32" s="162"/>
      <c r="AP32" s="162"/>
      <c r="AQ32" s="39"/>
      <c r="AS32" s="162"/>
      <c r="AT32" s="39"/>
      <c r="AV32" s="162"/>
      <c r="AY32" s="162"/>
      <c r="BB32" s="162"/>
      <c r="BC32" s="152">
        <f t="shared" si="27"/>
        <v>0</v>
      </c>
      <c r="BD32" s="135">
        <f t="shared" si="28"/>
        <v>0</v>
      </c>
      <c r="BE32" s="178">
        <f t="shared" si="29"/>
        <v>0</v>
      </c>
      <c r="BH32" s="162"/>
      <c r="BK32" s="162"/>
      <c r="BN32" s="162"/>
      <c r="BQ32" s="162"/>
      <c r="BT32" s="162"/>
      <c r="BW32" s="162"/>
      <c r="BZ32" s="162"/>
      <c r="CC32" s="162"/>
      <c r="CD32" s="37">
        <f t="shared" si="30"/>
        <v>0</v>
      </c>
      <c r="CE32" s="36">
        <f t="shared" si="31"/>
        <v>0</v>
      </c>
      <c r="CF32" s="178">
        <f t="shared" si="31"/>
        <v>0</v>
      </c>
      <c r="CI32" s="162"/>
      <c r="CL32" s="162"/>
      <c r="CO32" s="162"/>
      <c r="CR32" s="162"/>
      <c r="CS32" s="37">
        <f t="shared" si="32"/>
        <v>0</v>
      </c>
      <c r="CT32" s="36">
        <f t="shared" si="33"/>
        <v>0</v>
      </c>
      <c r="CU32" s="178">
        <f t="shared" si="33"/>
        <v>0</v>
      </c>
      <c r="CX32" s="162"/>
      <c r="DA32" s="162"/>
      <c r="DD32" s="162"/>
      <c r="DG32" s="162"/>
      <c r="DJ32" s="162"/>
      <c r="DK32" s="37">
        <f t="shared" si="3"/>
        <v>0</v>
      </c>
      <c r="DL32" s="36">
        <f t="shared" si="4"/>
        <v>0</v>
      </c>
      <c r="DM32" s="178">
        <f t="shared" si="5"/>
        <v>0</v>
      </c>
      <c r="DP32" s="162"/>
      <c r="DS32" s="162"/>
      <c r="DV32" s="162"/>
      <c r="DW32" s="36">
        <f t="shared" si="34"/>
        <v>0</v>
      </c>
      <c r="DX32" s="36">
        <f t="shared" si="6"/>
        <v>0</v>
      </c>
      <c r="DY32" s="178">
        <f t="shared" si="6"/>
        <v>0</v>
      </c>
      <c r="EB32" s="162"/>
      <c r="EE32" s="162"/>
      <c r="EH32" s="162"/>
      <c r="EK32" s="162"/>
      <c r="EN32" s="162"/>
      <c r="EO32" s="37">
        <f t="shared" si="35"/>
        <v>0</v>
      </c>
      <c r="EP32" s="36">
        <f t="shared" si="36"/>
        <v>0</v>
      </c>
      <c r="EQ32" s="178">
        <f t="shared" si="37"/>
        <v>0</v>
      </c>
      <c r="ET32" s="162"/>
      <c r="EW32" s="162"/>
      <c r="EZ32" s="162"/>
      <c r="FC32" s="162"/>
      <c r="FD32" s="37">
        <f t="shared" si="38"/>
        <v>0</v>
      </c>
      <c r="FE32" s="36">
        <f t="shared" si="39"/>
        <v>0</v>
      </c>
      <c r="FF32" s="178">
        <f t="shared" si="40"/>
        <v>0</v>
      </c>
      <c r="FI32" s="162"/>
      <c r="FJ32" s="36">
        <f t="shared" si="41"/>
        <v>0</v>
      </c>
      <c r="FK32" s="36">
        <f t="shared" si="41"/>
        <v>0</v>
      </c>
      <c r="FL32" s="178">
        <f t="shared" si="42"/>
        <v>0</v>
      </c>
      <c r="FO32" s="162"/>
      <c r="FP32" s="37">
        <f t="shared" si="43"/>
        <v>0</v>
      </c>
      <c r="FQ32" s="36">
        <f t="shared" si="44"/>
        <v>0</v>
      </c>
      <c r="FR32" s="178">
        <f t="shared" si="45"/>
        <v>0</v>
      </c>
      <c r="FS32" s="37">
        <f t="shared" si="7"/>
        <v>0</v>
      </c>
      <c r="FT32" s="36">
        <f t="shared" si="8"/>
        <v>0</v>
      </c>
      <c r="FU32" s="178">
        <f t="shared" si="9"/>
        <v>0</v>
      </c>
      <c r="FX32" s="162"/>
      <c r="GA32" s="162"/>
      <c r="GD32" s="162"/>
      <c r="GG32" s="162"/>
      <c r="GJ32" s="162"/>
      <c r="GK32" s="36">
        <f t="shared" si="46"/>
        <v>0</v>
      </c>
      <c r="GL32" s="36">
        <f t="shared" si="47"/>
        <v>0</v>
      </c>
      <c r="GM32" s="162">
        <f t="shared" si="48"/>
        <v>0</v>
      </c>
      <c r="GP32" s="162"/>
      <c r="GQ32" s="37">
        <f t="shared" si="49"/>
        <v>0</v>
      </c>
      <c r="GR32" s="36">
        <f t="shared" si="50"/>
        <v>0</v>
      </c>
      <c r="GS32" s="178">
        <f t="shared" si="51"/>
        <v>0</v>
      </c>
      <c r="GV32" s="162"/>
      <c r="GY32" s="162"/>
      <c r="GZ32" s="37">
        <f t="shared" si="52"/>
        <v>0</v>
      </c>
      <c r="HA32" s="36">
        <f t="shared" si="53"/>
        <v>0</v>
      </c>
      <c r="HB32" s="178">
        <f t="shared" si="54"/>
        <v>0</v>
      </c>
      <c r="HE32" s="162"/>
      <c r="HH32" s="162"/>
      <c r="HI32" s="37">
        <f t="shared" si="55"/>
        <v>0</v>
      </c>
      <c r="HJ32" s="36">
        <f t="shared" si="56"/>
        <v>0</v>
      </c>
      <c r="HK32" s="178">
        <f t="shared" si="57"/>
        <v>0</v>
      </c>
      <c r="HN32" s="162"/>
      <c r="HQ32" s="162"/>
      <c r="HR32" s="37">
        <f t="shared" si="58"/>
        <v>0</v>
      </c>
      <c r="HS32" s="36">
        <f t="shared" si="59"/>
        <v>0</v>
      </c>
      <c r="HT32" s="178">
        <f t="shared" si="60"/>
        <v>0</v>
      </c>
      <c r="HW32" s="162"/>
      <c r="HX32" s="37">
        <f t="shared" si="61"/>
        <v>0</v>
      </c>
      <c r="HY32" s="36">
        <f t="shared" si="62"/>
        <v>0</v>
      </c>
      <c r="HZ32" s="178">
        <f t="shared" si="63"/>
        <v>0</v>
      </c>
      <c r="IA32" s="37">
        <f t="shared" si="64"/>
        <v>0</v>
      </c>
      <c r="IB32" s="36">
        <f t="shared" si="11"/>
        <v>0</v>
      </c>
      <c r="IC32" s="178">
        <f t="shared" si="11"/>
        <v>0</v>
      </c>
      <c r="IF32" s="162"/>
      <c r="II32" s="162"/>
      <c r="IL32" s="162"/>
      <c r="IM32" s="37">
        <f t="shared" si="65"/>
        <v>0</v>
      </c>
      <c r="IN32" s="36">
        <f t="shared" si="66"/>
        <v>0</v>
      </c>
      <c r="IO32" s="178">
        <f t="shared" si="67"/>
        <v>0</v>
      </c>
      <c r="IR32" s="162"/>
      <c r="IU32" s="162"/>
      <c r="IX32" s="162"/>
      <c r="JA32" s="162"/>
      <c r="JB32" s="36">
        <f t="shared" si="68"/>
        <v>0</v>
      </c>
      <c r="JC32" s="36">
        <f t="shared" si="68"/>
        <v>0</v>
      </c>
      <c r="JD32" s="178">
        <f t="shared" si="69"/>
        <v>0</v>
      </c>
      <c r="JE32" s="37">
        <f t="shared" si="70"/>
        <v>0</v>
      </c>
      <c r="JF32" s="36">
        <f t="shared" si="71"/>
        <v>0</v>
      </c>
      <c r="JG32" s="178">
        <f t="shared" si="72"/>
        <v>0</v>
      </c>
      <c r="JJ32" s="162"/>
      <c r="JM32" s="162"/>
      <c r="JP32" s="162"/>
      <c r="JS32" s="162"/>
      <c r="JT32" s="37"/>
      <c r="JV32" s="162"/>
      <c r="JW32" s="37"/>
      <c r="JY32" s="162"/>
      <c r="JZ32" s="37">
        <f t="shared" si="73"/>
        <v>0</v>
      </c>
      <c r="KA32" s="36">
        <f t="shared" si="74"/>
        <v>0</v>
      </c>
      <c r="KB32" s="162">
        <f t="shared" si="75"/>
        <v>0</v>
      </c>
      <c r="KE32" s="162"/>
      <c r="KH32" s="162"/>
      <c r="KI32" s="37">
        <f t="shared" si="76"/>
        <v>0</v>
      </c>
      <c r="KJ32" s="36">
        <f t="shared" si="13"/>
        <v>0</v>
      </c>
      <c r="KK32" s="178">
        <f t="shared" si="13"/>
        <v>0</v>
      </c>
      <c r="KL32" s="37">
        <f t="shared" si="111"/>
        <v>0</v>
      </c>
      <c r="KM32" s="36">
        <f t="shared" si="112"/>
        <v>0</v>
      </c>
      <c r="KN32" s="178">
        <f t="shared" si="112"/>
        <v>0</v>
      </c>
      <c r="KP32" s="38"/>
      <c r="KQ32" s="162"/>
      <c r="KS32" s="31"/>
      <c r="KT32" s="162"/>
      <c r="KU32" s="117">
        <f t="shared" si="77"/>
        <v>0</v>
      </c>
      <c r="KV32" s="38">
        <f t="shared" si="78"/>
        <v>0</v>
      </c>
      <c r="KW32" s="162">
        <f t="shared" si="79"/>
        <v>0</v>
      </c>
      <c r="KX32" s="117"/>
      <c r="KY32" s="38"/>
      <c r="KZ32" s="162"/>
      <c r="LA32" s="117"/>
      <c r="LB32" s="38"/>
      <c r="LC32" s="162"/>
      <c r="LD32" s="130"/>
      <c r="LE32" s="192"/>
      <c r="LF32" s="162"/>
      <c r="LG32" s="130">
        <f t="shared" si="80"/>
        <v>0</v>
      </c>
      <c r="LH32" s="192">
        <f t="shared" si="81"/>
        <v>0</v>
      </c>
      <c r="LI32" s="178">
        <f t="shared" si="82"/>
        <v>0</v>
      </c>
      <c r="LJ32" s="117"/>
      <c r="LK32" s="38"/>
      <c r="LL32" s="162"/>
      <c r="LM32" s="130">
        <f t="shared" si="83"/>
        <v>0</v>
      </c>
      <c r="LN32" s="143">
        <f t="shared" si="84"/>
        <v>0</v>
      </c>
      <c r="LO32" s="178">
        <f t="shared" si="85"/>
        <v>0</v>
      </c>
      <c r="LP32" s="130">
        <f t="shared" si="16"/>
        <v>0</v>
      </c>
      <c r="LQ32" s="36">
        <f t="shared" si="17"/>
        <v>0</v>
      </c>
      <c r="LR32" s="178">
        <f t="shared" si="18"/>
        <v>0</v>
      </c>
      <c r="LS32" s="37">
        <f t="shared" si="19"/>
        <v>0</v>
      </c>
      <c r="LT32" s="36">
        <f t="shared" si="20"/>
        <v>0</v>
      </c>
      <c r="LU32" s="178">
        <f t="shared" si="21"/>
        <v>0</v>
      </c>
      <c r="LV32" s="37">
        <f t="shared" si="402"/>
        <v>0</v>
      </c>
      <c r="LW32" s="36">
        <f t="shared" si="403"/>
        <v>0</v>
      </c>
      <c r="LX32" s="178">
        <f t="shared" ref="LX32:LX39" si="506">SUM(AJ32,BE32,LU32)</f>
        <v>0</v>
      </c>
    </row>
    <row r="33" spans="1:336" s="36" customFormat="1" x14ac:dyDescent="0.25">
      <c r="A33" s="33">
        <v>24</v>
      </c>
      <c r="B33" s="34" t="s">
        <v>283</v>
      </c>
      <c r="C33" s="35" t="s">
        <v>284</v>
      </c>
      <c r="F33" s="162"/>
      <c r="I33" s="162"/>
      <c r="L33" s="162"/>
      <c r="O33" s="162"/>
      <c r="R33" s="162"/>
      <c r="U33" s="162"/>
      <c r="X33" s="162"/>
      <c r="AA33" s="162"/>
      <c r="AB33" s="36">
        <f t="shared" si="110"/>
        <v>0</v>
      </c>
      <c r="AC33" s="36">
        <f t="shared" si="110"/>
        <v>0</v>
      </c>
      <c r="AD33" s="179">
        <f t="shared" si="110"/>
        <v>0</v>
      </c>
      <c r="AG33" s="162"/>
      <c r="AH33" s="36">
        <f t="shared" ref="AH33:AI33" si="507">SUM(D33,AB33,AE33)</f>
        <v>0</v>
      </c>
      <c r="AI33" s="36">
        <f t="shared" si="507"/>
        <v>0</v>
      </c>
      <c r="AJ33" s="179">
        <f t="shared" si="26"/>
        <v>0</v>
      </c>
      <c r="AM33" s="162"/>
      <c r="AP33" s="162"/>
      <c r="AQ33" s="39"/>
      <c r="AS33" s="162"/>
      <c r="AT33" s="39"/>
      <c r="AV33" s="162"/>
      <c r="AY33" s="162"/>
      <c r="BB33" s="162"/>
      <c r="BC33" s="39">
        <f t="shared" si="27"/>
        <v>0</v>
      </c>
      <c r="BD33" s="36">
        <f t="shared" si="28"/>
        <v>0</v>
      </c>
      <c r="BE33" s="179">
        <f t="shared" si="29"/>
        <v>0</v>
      </c>
      <c r="BH33" s="162"/>
      <c r="BK33" s="162"/>
      <c r="BN33" s="162"/>
      <c r="BQ33" s="162"/>
      <c r="BT33" s="162"/>
      <c r="BW33" s="162"/>
      <c r="BZ33" s="162"/>
      <c r="CC33" s="162"/>
      <c r="CD33" s="37">
        <f t="shared" si="30"/>
        <v>0</v>
      </c>
      <c r="CE33" s="36">
        <f t="shared" si="31"/>
        <v>0</v>
      </c>
      <c r="CF33" s="179">
        <f t="shared" si="31"/>
        <v>0</v>
      </c>
      <c r="CI33" s="162"/>
      <c r="CL33" s="162"/>
      <c r="CO33" s="162"/>
      <c r="CR33" s="162"/>
      <c r="CS33" s="37">
        <f t="shared" si="32"/>
        <v>0</v>
      </c>
      <c r="CT33" s="36">
        <f t="shared" si="33"/>
        <v>0</v>
      </c>
      <c r="CU33" s="179">
        <f t="shared" si="33"/>
        <v>0</v>
      </c>
      <c r="CX33" s="162"/>
      <c r="DA33" s="162"/>
      <c r="DD33" s="162"/>
      <c r="DG33" s="162"/>
      <c r="DJ33" s="162"/>
      <c r="DK33" s="37">
        <f t="shared" si="3"/>
        <v>0</v>
      </c>
      <c r="DL33" s="36">
        <f t="shared" si="4"/>
        <v>0</v>
      </c>
      <c r="DM33" s="179">
        <f t="shared" si="5"/>
        <v>0</v>
      </c>
      <c r="DP33" s="162"/>
      <c r="DS33" s="162"/>
      <c r="DV33" s="162"/>
      <c r="DW33" s="36">
        <f t="shared" si="34"/>
        <v>0</v>
      </c>
      <c r="DX33" s="36">
        <f t="shared" si="6"/>
        <v>0</v>
      </c>
      <c r="DY33" s="179">
        <f t="shared" si="6"/>
        <v>0</v>
      </c>
      <c r="EB33" s="162"/>
      <c r="EE33" s="162"/>
      <c r="EH33" s="162"/>
      <c r="EK33" s="162"/>
      <c r="EN33" s="162"/>
      <c r="EO33" s="37">
        <f t="shared" si="35"/>
        <v>0</v>
      </c>
      <c r="EP33" s="36">
        <f t="shared" si="36"/>
        <v>0</v>
      </c>
      <c r="EQ33" s="179">
        <f t="shared" si="37"/>
        <v>0</v>
      </c>
      <c r="ET33" s="162"/>
      <c r="EW33" s="162"/>
      <c r="EZ33" s="162"/>
      <c r="FC33" s="162"/>
      <c r="FD33" s="37">
        <f t="shared" si="38"/>
        <v>0</v>
      </c>
      <c r="FE33" s="36">
        <f t="shared" si="39"/>
        <v>0</v>
      </c>
      <c r="FF33" s="179">
        <f t="shared" si="40"/>
        <v>0</v>
      </c>
      <c r="FI33" s="162"/>
      <c r="FJ33" s="36">
        <f t="shared" ref="FJ33" si="508">SUM(FG33)</f>
        <v>0</v>
      </c>
      <c r="FK33" s="36">
        <f t="shared" ref="FK33" si="509">SUM(FH33)</f>
        <v>0</v>
      </c>
      <c r="FL33" s="179">
        <f t="shared" si="42"/>
        <v>0</v>
      </c>
      <c r="FO33" s="162"/>
      <c r="FP33" s="37">
        <f t="shared" si="43"/>
        <v>0</v>
      </c>
      <c r="FQ33" s="36">
        <f t="shared" si="44"/>
        <v>0</v>
      </c>
      <c r="FR33" s="179">
        <f t="shared" si="45"/>
        <v>0</v>
      </c>
      <c r="FS33" s="37">
        <f t="shared" si="7"/>
        <v>0</v>
      </c>
      <c r="FT33" s="36">
        <f t="shared" si="8"/>
        <v>0</v>
      </c>
      <c r="FU33" s="179">
        <f t="shared" si="9"/>
        <v>0</v>
      </c>
      <c r="FX33" s="162"/>
      <c r="GA33" s="162"/>
      <c r="GD33" s="162"/>
      <c r="GG33" s="162"/>
      <c r="GJ33" s="162"/>
      <c r="GK33" s="36">
        <f t="shared" si="46"/>
        <v>0</v>
      </c>
      <c r="GL33" s="36">
        <f t="shared" si="47"/>
        <v>0</v>
      </c>
      <c r="GM33" s="162">
        <f t="shared" si="48"/>
        <v>0</v>
      </c>
      <c r="GP33" s="162"/>
      <c r="GQ33" s="37">
        <f t="shared" ref="GQ33" si="510">GN33</f>
        <v>0</v>
      </c>
      <c r="GR33" s="36">
        <f t="shared" ref="GR33" si="511">GO33</f>
        <v>0</v>
      </c>
      <c r="GS33" s="179">
        <f t="shared" si="51"/>
        <v>0</v>
      </c>
      <c r="GV33" s="162"/>
      <c r="GY33" s="162"/>
      <c r="GZ33" s="37">
        <f t="shared" ref="GZ33" si="512">SUM(GT33,GW33)</f>
        <v>0</v>
      </c>
      <c r="HA33" s="36">
        <f t="shared" ref="HA33" si="513">SUM(GU33,GX33)</f>
        <v>0</v>
      </c>
      <c r="HB33" s="179">
        <f t="shared" si="54"/>
        <v>0</v>
      </c>
      <c r="HE33" s="162"/>
      <c r="HH33" s="162"/>
      <c r="HI33" s="37">
        <f t="shared" ref="HI33" si="514">SUM(HC33,HF33)</f>
        <v>0</v>
      </c>
      <c r="HJ33" s="36">
        <f t="shared" ref="HJ33" si="515">SUM(HD33,HG33)</f>
        <v>0</v>
      </c>
      <c r="HK33" s="179">
        <f t="shared" si="57"/>
        <v>0</v>
      </c>
      <c r="HN33" s="162"/>
      <c r="HQ33" s="162"/>
      <c r="HR33" s="37">
        <f t="shared" ref="HR33" si="516">SUM(HL33,HO33)</f>
        <v>0</v>
      </c>
      <c r="HS33" s="36">
        <f t="shared" ref="HS33" si="517">SUM(HM33,HP33)</f>
        <v>0</v>
      </c>
      <c r="HT33" s="179">
        <f t="shared" si="60"/>
        <v>0</v>
      </c>
      <c r="HW33" s="162"/>
      <c r="HX33" s="37">
        <f t="shared" si="61"/>
        <v>0</v>
      </c>
      <c r="HY33" s="36">
        <f t="shared" si="62"/>
        <v>0</v>
      </c>
      <c r="HZ33" s="179">
        <f t="shared" si="63"/>
        <v>0</v>
      </c>
      <c r="IA33" s="37">
        <f t="shared" si="64"/>
        <v>0</v>
      </c>
      <c r="IB33" s="36">
        <f t="shared" si="11"/>
        <v>0</v>
      </c>
      <c r="IC33" s="179">
        <f t="shared" si="11"/>
        <v>0</v>
      </c>
      <c r="IF33" s="162"/>
      <c r="II33" s="162"/>
      <c r="IL33" s="162"/>
      <c r="IM33" s="37">
        <f t="shared" ref="IM33" si="518">SUM(IG33,IJ33)</f>
        <v>0</v>
      </c>
      <c r="IN33" s="36">
        <f t="shared" ref="IN33" si="519">SUM(IH33,IK33)</f>
        <v>0</v>
      </c>
      <c r="IO33" s="179">
        <f t="shared" si="67"/>
        <v>0</v>
      </c>
      <c r="IR33" s="162"/>
      <c r="IU33" s="162"/>
      <c r="IX33" s="162"/>
      <c r="JA33" s="162"/>
      <c r="JB33" s="36">
        <f t="shared" si="68"/>
        <v>0</v>
      </c>
      <c r="JC33" s="36">
        <f t="shared" si="68"/>
        <v>0</v>
      </c>
      <c r="JD33" s="179">
        <f t="shared" si="69"/>
        <v>0</v>
      </c>
      <c r="JE33" s="37">
        <f t="shared" si="70"/>
        <v>0</v>
      </c>
      <c r="JF33" s="36">
        <f t="shared" si="71"/>
        <v>0</v>
      </c>
      <c r="JG33" s="179">
        <f t="shared" si="72"/>
        <v>0</v>
      </c>
      <c r="JJ33" s="162"/>
      <c r="JM33" s="162"/>
      <c r="JP33" s="162"/>
      <c r="JS33" s="162"/>
      <c r="JT33" s="37"/>
      <c r="JV33" s="162"/>
      <c r="JW33" s="37"/>
      <c r="JY33" s="162"/>
      <c r="JZ33" s="37">
        <f t="shared" si="73"/>
        <v>0</v>
      </c>
      <c r="KA33" s="36">
        <f t="shared" si="74"/>
        <v>0</v>
      </c>
      <c r="KB33" s="162">
        <f t="shared" si="75"/>
        <v>0</v>
      </c>
      <c r="KE33" s="162"/>
      <c r="KH33" s="162"/>
      <c r="KI33" s="37">
        <f t="shared" si="76"/>
        <v>0</v>
      </c>
      <c r="KJ33" s="36">
        <f t="shared" si="13"/>
        <v>0</v>
      </c>
      <c r="KK33" s="179">
        <f t="shared" si="13"/>
        <v>0</v>
      </c>
      <c r="KL33" s="37">
        <f t="shared" si="111"/>
        <v>0</v>
      </c>
      <c r="KM33" s="36">
        <f t="shared" si="112"/>
        <v>0</v>
      </c>
      <c r="KN33" s="179">
        <f t="shared" si="112"/>
        <v>0</v>
      </c>
      <c r="KP33" s="38"/>
      <c r="KQ33" s="162"/>
      <c r="KS33" s="38"/>
      <c r="KT33" s="162"/>
      <c r="KU33" s="117">
        <f t="shared" si="77"/>
        <v>0</v>
      </c>
      <c r="KV33" s="38">
        <f t="shared" si="78"/>
        <v>0</v>
      </c>
      <c r="KW33" s="162">
        <f t="shared" si="79"/>
        <v>0</v>
      </c>
      <c r="KX33" s="117"/>
      <c r="KY33" s="38"/>
      <c r="KZ33" s="162"/>
      <c r="LA33" s="117"/>
      <c r="LB33" s="38"/>
      <c r="LC33" s="162"/>
      <c r="LD33" s="117"/>
      <c r="LE33" s="38"/>
      <c r="LF33" s="162"/>
      <c r="LG33" s="117">
        <f t="shared" si="80"/>
        <v>0</v>
      </c>
      <c r="LH33" s="38">
        <f t="shared" si="81"/>
        <v>0</v>
      </c>
      <c r="LI33" s="179">
        <f t="shared" si="82"/>
        <v>0</v>
      </c>
      <c r="LJ33" s="117"/>
      <c r="LK33" s="38"/>
      <c r="LL33" s="162"/>
      <c r="LM33" s="117">
        <f t="shared" si="83"/>
        <v>0</v>
      </c>
      <c r="LN33" s="144">
        <f t="shared" si="84"/>
        <v>0</v>
      </c>
      <c r="LO33" s="179">
        <f t="shared" si="85"/>
        <v>0</v>
      </c>
      <c r="LP33" s="117">
        <f t="shared" si="16"/>
        <v>0</v>
      </c>
      <c r="LQ33" s="36">
        <f t="shared" si="17"/>
        <v>0</v>
      </c>
      <c r="LR33" s="179">
        <f t="shared" si="18"/>
        <v>0</v>
      </c>
      <c r="LS33" s="37">
        <f t="shared" si="19"/>
        <v>0</v>
      </c>
      <c r="LT33" s="36">
        <f t="shared" si="20"/>
        <v>0</v>
      </c>
      <c r="LU33" s="179">
        <f t="shared" si="21"/>
        <v>0</v>
      </c>
      <c r="LV33" s="37">
        <f t="shared" si="402"/>
        <v>0</v>
      </c>
      <c r="LW33" s="36">
        <f t="shared" si="403"/>
        <v>0</v>
      </c>
      <c r="LX33" s="179">
        <f t="shared" si="506"/>
        <v>0</v>
      </c>
    </row>
    <row r="34" spans="1:336" s="36" customFormat="1" x14ac:dyDescent="0.25">
      <c r="A34" s="33">
        <v>25</v>
      </c>
      <c r="B34" s="34" t="s">
        <v>252</v>
      </c>
      <c r="C34" s="35" t="s">
        <v>253</v>
      </c>
      <c r="F34" s="162"/>
      <c r="I34" s="162"/>
      <c r="L34" s="162"/>
      <c r="O34" s="162"/>
      <c r="R34" s="162"/>
      <c r="U34" s="162"/>
      <c r="X34" s="162"/>
      <c r="AA34" s="162"/>
      <c r="AB34" s="36">
        <f t="shared" si="110"/>
        <v>0</v>
      </c>
      <c r="AC34" s="36">
        <f t="shared" si="110"/>
        <v>0</v>
      </c>
      <c r="AD34" s="179">
        <f t="shared" si="110"/>
        <v>0</v>
      </c>
      <c r="AG34" s="162"/>
      <c r="AH34" s="36">
        <f t="shared" si="25"/>
        <v>0</v>
      </c>
      <c r="AI34" s="36">
        <f t="shared" si="25"/>
        <v>0</v>
      </c>
      <c r="AJ34" s="179">
        <f t="shared" si="26"/>
        <v>0</v>
      </c>
      <c r="AM34" s="162"/>
      <c r="AP34" s="162"/>
      <c r="AQ34" s="39"/>
      <c r="AS34" s="162"/>
      <c r="AT34" s="39"/>
      <c r="AV34" s="162"/>
      <c r="AY34" s="162"/>
      <c r="BB34" s="162"/>
      <c r="BC34" s="39">
        <f t="shared" si="27"/>
        <v>0</v>
      </c>
      <c r="BD34" s="36">
        <f t="shared" si="28"/>
        <v>0</v>
      </c>
      <c r="BE34" s="179">
        <f t="shared" si="29"/>
        <v>0</v>
      </c>
      <c r="BH34" s="162"/>
      <c r="BK34" s="162"/>
      <c r="BN34" s="162"/>
      <c r="BQ34" s="162"/>
      <c r="BT34" s="162"/>
      <c r="BW34" s="162"/>
      <c r="BZ34" s="162"/>
      <c r="CC34" s="162"/>
      <c r="CD34" s="37">
        <f t="shared" si="30"/>
        <v>0</v>
      </c>
      <c r="CE34" s="36">
        <f t="shared" si="31"/>
        <v>0</v>
      </c>
      <c r="CF34" s="179">
        <f t="shared" si="31"/>
        <v>0</v>
      </c>
      <c r="CI34" s="162"/>
      <c r="CL34" s="162"/>
      <c r="CO34" s="162"/>
      <c r="CR34" s="162"/>
      <c r="CS34" s="37">
        <f t="shared" si="32"/>
        <v>0</v>
      </c>
      <c r="CT34" s="36">
        <f t="shared" si="33"/>
        <v>0</v>
      </c>
      <c r="CU34" s="179">
        <f t="shared" si="33"/>
        <v>0</v>
      </c>
      <c r="CX34" s="162"/>
      <c r="DA34" s="162"/>
      <c r="DD34" s="162"/>
      <c r="DG34" s="162"/>
      <c r="DJ34" s="162"/>
      <c r="DK34" s="37">
        <f t="shared" si="3"/>
        <v>0</v>
      </c>
      <c r="DL34" s="36">
        <f t="shared" si="4"/>
        <v>0</v>
      </c>
      <c r="DM34" s="179">
        <f t="shared" si="5"/>
        <v>0</v>
      </c>
      <c r="DP34" s="162"/>
      <c r="DS34" s="162"/>
      <c r="DV34" s="162"/>
      <c r="DW34" s="36">
        <f t="shared" si="34"/>
        <v>0</v>
      </c>
      <c r="DX34" s="36">
        <f t="shared" si="6"/>
        <v>0</v>
      </c>
      <c r="DY34" s="179">
        <f t="shared" si="6"/>
        <v>0</v>
      </c>
      <c r="EB34" s="162"/>
      <c r="EE34" s="162"/>
      <c r="EH34" s="162"/>
      <c r="EK34" s="162"/>
      <c r="EN34" s="162"/>
      <c r="EO34" s="37">
        <f t="shared" si="35"/>
        <v>0</v>
      </c>
      <c r="EP34" s="36">
        <f t="shared" si="36"/>
        <v>0</v>
      </c>
      <c r="EQ34" s="179">
        <f t="shared" si="37"/>
        <v>0</v>
      </c>
      <c r="ET34" s="162"/>
      <c r="EW34" s="162"/>
      <c r="EZ34" s="162"/>
      <c r="FC34" s="162"/>
      <c r="FD34" s="37">
        <f t="shared" si="38"/>
        <v>0</v>
      </c>
      <c r="FE34" s="36">
        <f t="shared" si="39"/>
        <v>0</v>
      </c>
      <c r="FF34" s="179">
        <f t="shared" si="40"/>
        <v>0</v>
      </c>
      <c r="FI34" s="162"/>
      <c r="FJ34" s="36">
        <f t="shared" si="41"/>
        <v>0</v>
      </c>
      <c r="FK34" s="36">
        <f t="shared" si="41"/>
        <v>0</v>
      </c>
      <c r="FL34" s="179">
        <f t="shared" si="42"/>
        <v>0</v>
      </c>
      <c r="FO34" s="162"/>
      <c r="FP34" s="37">
        <f t="shared" si="43"/>
        <v>0</v>
      </c>
      <c r="FQ34" s="36">
        <f t="shared" si="44"/>
        <v>0</v>
      </c>
      <c r="FR34" s="179">
        <f t="shared" si="45"/>
        <v>0</v>
      </c>
      <c r="FS34" s="37">
        <f t="shared" si="7"/>
        <v>0</v>
      </c>
      <c r="FT34" s="36">
        <f t="shared" si="8"/>
        <v>0</v>
      </c>
      <c r="FU34" s="179">
        <f t="shared" si="9"/>
        <v>0</v>
      </c>
      <c r="FX34" s="162"/>
      <c r="GA34" s="162"/>
      <c r="GD34" s="162"/>
      <c r="GG34" s="162"/>
      <c r="GJ34" s="162"/>
      <c r="GK34" s="36">
        <f t="shared" si="46"/>
        <v>0</v>
      </c>
      <c r="GL34" s="36">
        <f t="shared" si="47"/>
        <v>0</v>
      </c>
      <c r="GM34" s="162">
        <f t="shared" si="48"/>
        <v>0</v>
      </c>
      <c r="GP34" s="162"/>
      <c r="GQ34" s="37">
        <f t="shared" si="49"/>
        <v>0</v>
      </c>
      <c r="GR34" s="36">
        <f t="shared" si="50"/>
        <v>0</v>
      </c>
      <c r="GS34" s="179">
        <f t="shared" si="51"/>
        <v>0</v>
      </c>
      <c r="GV34" s="162"/>
      <c r="GY34" s="162"/>
      <c r="GZ34" s="37">
        <f t="shared" si="52"/>
        <v>0</v>
      </c>
      <c r="HA34" s="36">
        <f t="shared" si="53"/>
        <v>0</v>
      </c>
      <c r="HB34" s="179">
        <f t="shared" si="54"/>
        <v>0</v>
      </c>
      <c r="HE34" s="162"/>
      <c r="HH34" s="162"/>
      <c r="HI34" s="37">
        <f t="shared" si="55"/>
        <v>0</v>
      </c>
      <c r="HJ34" s="36">
        <f t="shared" si="56"/>
        <v>0</v>
      </c>
      <c r="HK34" s="179">
        <f t="shared" si="57"/>
        <v>0</v>
      </c>
      <c r="HN34" s="162"/>
      <c r="HQ34" s="162"/>
      <c r="HR34" s="37">
        <f t="shared" si="58"/>
        <v>0</v>
      </c>
      <c r="HS34" s="36">
        <f t="shared" si="59"/>
        <v>0</v>
      </c>
      <c r="HT34" s="179">
        <f t="shared" si="60"/>
        <v>0</v>
      </c>
      <c r="HV34" s="36">
        <v>8380330</v>
      </c>
      <c r="HW34" s="162">
        <v>8380330</v>
      </c>
      <c r="HX34" s="37">
        <f t="shared" si="61"/>
        <v>0</v>
      </c>
      <c r="HY34" s="36">
        <f t="shared" si="62"/>
        <v>8380330</v>
      </c>
      <c r="HZ34" s="179">
        <f t="shared" si="63"/>
        <v>8380330</v>
      </c>
      <c r="IA34" s="37">
        <f t="shared" si="64"/>
        <v>0</v>
      </c>
      <c r="IB34" s="36">
        <f t="shared" si="11"/>
        <v>8380330</v>
      </c>
      <c r="IC34" s="179">
        <f t="shared" si="11"/>
        <v>8380330</v>
      </c>
      <c r="IF34" s="162"/>
      <c r="II34" s="162"/>
      <c r="IL34" s="162"/>
      <c r="IM34" s="37">
        <f t="shared" si="65"/>
        <v>0</v>
      </c>
      <c r="IN34" s="36">
        <f t="shared" si="66"/>
        <v>0</v>
      </c>
      <c r="IO34" s="179">
        <f t="shared" si="67"/>
        <v>0</v>
      </c>
      <c r="IR34" s="162"/>
      <c r="IU34" s="162"/>
      <c r="IX34" s="162"/>
      <c r="JA34" s="162"/>
      <c r="JB34" s="36">
        <f t="shared" si="68"/>
        <v>0</v>
      </c>
      <c r="JC34" s="36">
        <f t="shared" si="68"/>
        <v>0</v>
      </c>
      <c r="JD34" s="179">
        <f t="shared" si="69"/>
        <v>0</v>
      </c>
      <c r="JE34" s="37">
        <f t="shared" si="70"/>
        <v>0</v>
      </c>
      <c r="JF34" s="36">
        <f t="shared" si="71"/>
        <v>0</v>
      </c>
      <c r="JG34" s="179">
        <f t="shared" si="72"/>
        <v>0</v>
      </c>
      <c r="JJ34" s="162"/>
      <c r="JM34" s="162"/>
      <c r="JP34" s="162"/>
      <c r="JS34" s="162"/>
      <c r="JT34" s="37"/>
      <c r="JV34" s="162"/>
      <c r="JW34" s="37"/>
      <c r="JY34" s="162"/>
      <c r="JZ34" s="37">
        <f t="shared" si="73"/>
        <v>0</v>
      </c>
      <c r="KA34" s="36">
        <f t="shared" si="74"/>
        <v>0</v>
      </c>
      <c r="KB34" s="162">
        <f t="shared" si="75"/>
        <v>0</v>
      </c>
      <c r="KE34" s="162"/>
      <c r="KH34" s="162"/>
      <c r="KI34" s="37">
        <f t="shared" si="76"/>
        <v>0</v>
      </c>
      <c r="KJ34" s="36">
        <f t="shared" si="13"/>
        <v>0</v>
      </c>
      <c r="KK34" s="179">
        <f t="shared" si="13"/>
        <v>0</v>
      </c>
      <c r="KL34" s="37">
        <f t="shared" si="111"/>
        <v>0</v>
      </c>
      <c r="KM34" s="36">
        <f t="shared" si="112"/>
        <v>0</v>
      </c>
      <c r="KN34" s="179">
        <f t="shared" si="112"/>
        <v>0</v>
      </c>
      <c r="KP34" s="38"/>
      <c r="KQ34" s="162"/>
      <c r="KS34" s="38"/>
      <c r="KT34" s="162"/>
      <c r="KU34" s="117">
        <f t="shared" si="77"/>
        <v>0</v>
      </c>
      <c r="KV34" s="38">
        <f t="shared" si="78"/>
        <v>0</v>
      </c>
      <c r="KW34" s="162">
        <f t="shared" si="79"/>
        <v>0</v>
      </c>
      <c r="KX34" s="117"/>
      <c r="KY34" s="38"/>
      <c r="KZ34" s="162"/>
      <c r="LA34" s="117"/>
      <c r="LB34" s="38"/>
      <c r="LC34" s="162"/>
      <c r="LD34" s="117"/>
      <c r="LE34" s="38"/>
      <c r="LF34" s="162"/>
      <c r="LG34" s="117">
        <f t="shared" si="80"/>
        <v>0</v>
      </c>
      <c r="LH34" s="38">
        <f t="shared" si="81"/>
        <v>0</v>
      </c>
      <c r="LI34" s="179">
        <f t="shared" si="82"/>
        <v>0</v>
      </c>
      <c r="LJ34" s="117"/>
      <c r="LK34" s="38"/>
      <c r="LL34" s="162"/>
      <c r="LM34" s="117">
        <f t="shared" si="83"/>
        <v>0</v>
      </c>
      <c r="LN34" s="144">
        <f t="shared" si="84"/>
        <v>0</v>
      </c>
      <c r="LO34" s="179">
        <f t="shared" si="85"/>
        <v>0</v>
      </c>
      <c r="LP34" s="117">
        <f t="shared" si="16"/>
        <v>0</v>
      </c>
      <c r="LQ34" s="36">
        <f t="shared" si="17"/>
        <v>0</v>
      </c>
      <c r="LR34" s="179">
        <f t="shared" si="18"/>
        <v>0</v>
      </c>
      <c r="LS34" s="37">
        <f t="shared" si="19"/>
        <v>0</v>
      </c>
      <c r="LT34" s="36">
        <f t="shared" si="20"/>
        <v>8380330</v>
      </c>
      <c r="LU34" s="179">
        <f t="shared" si="21"/>
        <v>8380330</v>
      </c>
      <c r="LV34" s="37">
        <f t="shared" si="402"/>
        <v>0</v>
      </c>
      <c r="LW34" s="36">
        <f t="shared" si="403"/>
        <v>8380330</v>
      </c>
      <c r="LX34" s="179">
        <f t="shared" si="506"/>
        <v>8380330</v>
      </c>
    </row>
    <row r="35" spans="1:336" s="36" customFormat="1" x14ac:dyDescent="0.25">
      <c r="A35" s="33">
        <v>26</v>
      </c>
      <c r="B35" s="34" t="s">
        <v>292</v>
      </c>
      <c r="C35" s="35" t="s">
        <v>291</v>
      </c>
      <c r="F35" s="162"/>
      <c r="I35" s="162"/>
      <c r="L35" s="162"/>
      <c r="O35" s="162"/>
      <c r="R35" s="162"/>
      <c r="U35" s="162"/>
      <c r="X35" s="162"/>
      <c r="AA35" s="162"/>
      <c r="AD35" s="179">
        <f t="shared" ref="AD35:AD77" si="520">SUM(I35,L35,O35,R35,U35,X35,AA35)</f>
        <v>0</v>
      </c>
      <c r="AG35" s="162"/>
      <c r="AH35" s="36">
        <f t="shared" ref="AH35" si="521">SUM(D35,AB35,AE35)</f>
        <v>0</v>
      </c>
      <c r="AI35" s="36">
        <f t="shared" ref="AI35" si="522">SUM(E35,AC35,AF35)</f>
        <v>0</v>
      </c>
      <c r="AJ35" s="179">
        <f t="shared" si="26"/>
        <v>0</v>
      </c>
      <c r="AM35" s="162"/>
      <c r="AP35" s="162"/>
      <c r="AQ35" s="39"/>
      <c r="AS35" s="162"/>
      <c r="AT35" s="39"/>
      <c r="AV35" s="162"/>
      <c r="AY35" s="162"/>
      <c r="BB35" s="162"/>
      <c r="BC35" s="39">
        <f t="shared" si="27"/>
        <v>0</v>
      </c>
      <c r="BD35" s="36">
        <f t="shared" si="28"/>
        <v>0</v>
      </c>
      <c r="BE35" s="179">
        <f t="shared" si="29"/>
        <v>0</v>
      </c>
      <c r="BH35" s="162"/>
      <c r="BK35" s="162"/>
      <c r="BN35" s="162"/>
      <c r="BQ35" s="162"/>
      <c r="BT35" s="162"/>
      <c r="BW35" s="162"/>
      <c r="BZ35" s="162"/>
      <c r="CC35" s="162"/>
      <c r="CD35" s="37">
        <f t="shared" si="30"/>
        <v>0</v>
      </c>
      <c r="CE35" s="36">
        <f t="shared" si="31"/>
        <v>0</v>
      </c>
      <c r="CF35" s="179">
        <f t="shared" si="31"/>
        <v>0</v>
      </c>
      <c r="CI35" s="162"/>
      <c r="CL35" s="162"/>
      <c r="CO35" s="162"/>
      <c r="CR35" s="162"/>
      <c r="CS35" s="37">
        <f t="shared" si="32"/>
        <v>0</v>
      </c>
      <c r="CT35" s="36">
        <f t="shared" si="33"/>
        <v>0</v>
      </c>
      <c r="CU35" s="179">
        <f t="shared" si="33"/>
        <v>0</v>
      </c>
      <c r="CX35" s="162"/>
      <c r="DA35" s="162"/>
      <c r="DD35" s="162"/>
      <c r="DG35" s="162"/>
      <c r="DJ35" s="162"/>
      <c r="DK35" s="37">
        <f t="shared" si="3"/>
        <v>0</v>
      </c>
      <c r="DL35" s="36">
        <f t="shared" si="4"/>
        <v>0</v>
      </c>
      <c r="DM35" s="179">
        <f t="shared" si="5"/>
        <v>0</v>
      </c>
      <c r="DP35" s="162"/>
      <c r="DS35" s="162"/>
      <c r="DV35" s="162"/>
      <c r="DW35" s="36">
        <f t="shared" si="34"/>
        <v>0</v>
      </c>
      <c r="DX35" s="36">
        <f t="shared" si="6"/>
        <v>0</v>
      </c>
      <c r="DY35" s="179">
        <f t="shared" si="6"/>
        <v>0</v>
      </c>
      <c r="EB35" s="162"/>
      <c r="EE35" s="162"/>
      <c r="EH35" s="162"/>
      <c r="EK35" s="162"/>
      <c r="EN35" s="162"/>
      <c r="EO35" s="37">
        <f t="shared" ref="EO35" si="523">SUM(DZ35,EC35,EF35,EI35,EL35)</f>
        <v>0</v>
      </c>
      <c r="EP35" s="36">
        <f t="shared" ref="EP35" si="524">SUM(EA35,ED35,EG35,EJ35,EM35)</f>
        <v>0</v>
      </c>
      <c r="EQ35" s="179">
        <f t="shared" si="37"/>
        <v>0</v>
      </c>
      <c r="ET35" s="162"/>
      <c r="EW35" s="162"/>
      <c r="EZ35" s="162"/>
      <c r="FC35" s="162"/>
      <c r="FD35" s="37">
        <f t="shared" ref="FD35" si="525">SUM(ER35,EU35,EX35,FA35)</f>
        <v>0</v>
      </c>
      <c r="FE35" s="36">
        <f t="shared" ref="FE35" si="526">SUM(ES35,EV35,EY35,FB35)</f>
        <v>0</v>
      </c>
      <c r="FF35" s="179">
        <f t="shared" si="40"/>
        <v>0</v>
      </c>
      <c r="FI35" s="162"/>
      <c r="FJ35" s="36">
        <f t="shared" ref="FJ35" si="527">SUM(FG35)</f>
        <v>0</v>
      </c>
      <c r="FK35" s="36">
        <f t="shared" ref="FK35" si="528">SUM(FH35)</f>
        <v>0</v>
      </c>
      <c r="FL35" s="179">
        <f t="shared" si="42"/>
        <v>0</v>
      </c>
      <c r="FO35" s="162"/>
      <c r="FP35" s="37">
        <f t="shared" ref="FP35" si="529">SUM(,FM35)</f>
        <v>0</v>
      </c>
      <c r="FQ35" s="36">
        <f t="shared" ref="FQ35" si="530">SUM(,FN35)</f>
        <v>0</v>
      </c>
      <c r="FR35" s="179">
        <f t="shared" si="45"/>
        <v>0</v>
      </c>
      <c r="FS35" s="37">
        <f t="shared" si="7"/>
        <v>0</v>
      </c>
      <c r="FT35" s="36">
        <f t="shared" si="8"/>
        <v>0</v>
      </c>
      <c r="FU35" s="179">
        <f t="shared" si="9"/>
        <v>0</v>
      </c>
      <c r="FX35" s="162"/>
      <c r="GA35" s="162"/>
      <c r="GD35" s="162"/>
      <c r="GG35" s="162"/>
      <c r="GJ35" s="162"/>
      <c r="GK35" s="36">
        <f t="shared" si="46"/>
        <v>0</v>
      </c>
      <c r="GL35" s="36">
        <f t="shared" si="47"/>
        <v>0</v>
      </c>
      <c r="GM35" s="162">
        <f t="shared" si="48"/>
        <v>0</v>
      </c>
      <c r="GP35" s="162"/>
      <c r="GQ35" s="37">
        <f t="shared" ref="GQ35" si="531">GN35</f>
        <v>0</v>
      </c>
      <c r="GR35" s="36">
        <f t="shared" ref="GR35" si="532">GO35</f>
        <v>0</v>
      </c>
      <c r="GS35" s="179">
        <f t="shared" si="51"/>
        <v>0</v>
      </c>
      <c r="GV35" s="162"/>
      <c r="GY35" s="162"/>
      <c r="GZ35" s="37">
        <f t="shared" ref="GZ35" si="533">SUM(GT35,GW35)</f>
        <v>0</v>
      </c>
      <c r="HA35" s="36">
        <f t="shared" ref="HA35" si="534">SUM(GU35,GX35)</f>
        <v>0</v>
      </c>
      <c r="HB35" s="179">
        <f t="shared" si="54"/>
        <v>0</v>
      </c>
      <c r="HE35" s="162"/>
      <c r="HH35" s="162"/>
      <c r="HI35" s="37">
        <f t="shared" ref="HI35" si="535">SUM(HC35,HF35)</f>
        <v>0</v>
      </c>
      <c r="HJ35" s="36">
        <f t="shared" ref="HJ35" si="536">SUM(HD35,HG35)</f>
        <v>0</v>
      </c>
      <c r="HK35" s="179">
        <f t="shared" si="57"/>
        <v>0</v>
      </c>
      <c r="HN35" s="162"/>
      <c r="HQ35" s="162"/>
      <c r="HR35" s="37">
        <f t="shared" ref="HR35" si="537">SUM(HL35,HO35)</f>
        <v>0</v>
      </c>
      <c r="HS35" s="36">
        <f t="shared" ref="HS35" si="538">SUM(HM35,HP35)</f>
        <v>0</v>
      </c>
      <c r="HT35" s="179">
        <f t="shared" si="60"/>
        <v>0</v>
      </c>
      <c r="HW35" s="162"/>
      <c r="HX35" s="37">
        <f t="shared" si="61"/>
        <v>0</v>
      </c>
      <c r="HY35" s="36">
        <f t="shared" si="62"/>
        <v>0</v>
      </c>
      <c r="HZ35" s="179">
        <f t="shared" si="63"/>
        <v>0</v>
      </c>
      <c r="IA35" s="37">
        <f t="shared" si="64"/>
        <v>0</v>
      </c>
      <c r="IB35" s="36">
        <f t="shared" si="11"/>
        <v>0</v>
      </c>
      <c r="IC35" s="179">
        <f t="shared" si="11"/>
        <v>0</v>
      </c>
      <c r="IF35" s="162"/>
      <c r="II35" s="162"/>
      <c r="IL35" s="162"/>
      <c r="IM35" s="37">
        <f t="shared" ref="IM35" si="539">SUM(IG35,IJ35)</f>
        <v>0</v>
      </c>
      <c r="IN35" s="36">
        <f t="shared" ref="IN35" si="540">SUM(IH35,IK35)</f>
        <v>0</v>
      </c>
      <c r="IO35" s="179">
        <f t="shared" si="67"/>
        <v>0</v>
      </c>
      <c r="IR35" s="162"/>
      <c r="IU35" s="162"/>
      <c r="IX35" s="162"/>
      <c r="JA35" s="162"/>
      <c r="JB35" s="36">
        <f t="shared" ref="JB35" si="541">SUM(IP35,IS35,IV35,IY35)</f>
        <v>0</v>
      </c>
      <c r="JC35" s="36">
        <f t="shared" ref="JC35" si="542">SUM(IQ35,IT35,IW35,IZ35)</f>
        <v>0</v>
      </c>
      <c r="JD35" s="179">
        <f t="shared" si="69"/>
        <v>0</v>
      </c>
      <c r="JE35" s="37">
        <f t="shared" si="70"/>
        <v>0</v>
      </c>
      <c r="JF35" s="36">
        <f t="shared" si="71"/>
        <v>0</v>
      </c>
      <c r="JG35" s="179">
        <f t="shared" si="72"/>
        <v>0</v>
      </c>
      <c r="JJ35" s="162"/>
      <c r="JM35" s="162"/>
      <c r="JP35" s="162"/>
      <c r="JS35" s="162"/>
      <c r="JT35" s="37"/>
      <c r="JV35" s="162"/>
      <c r="JW35" s="37"/>
      <c r="JY35" s="162"/>
      <c r="JZ35" s="37">
        <f t="shared" si="73"/>
        <v>0</v>
      </c>
      <c r="KA35" s="36">
        <f t="shared" si="74"/>
        <v>0</v>
      </c>
      <c r="KB35" s="162">
        <f t="shared" si="75"/>
        <v>0</v>
      </c>
      <c r="KE35" s="162"/>
      <c r="KH35" s="162"/>
      <c r="KI35" s="37">
        <f t="shared" si="76"/>
        <v>0</v>
      </c>
      <c r="KJ35" s="36">
        <f t="shared" si="13"/>
        <v>0</v>
      </c>
      <c r="KK35" s="179">
        <f t="shared" si="13"/>
        <v>0</v>
      </c>
      <c r="KL35" s="37">
        <f t="shared" ref="KL35" si="543">SUM(JZ35,KI35)</f>
        <v>0</v>
      </c>
      <c r="KM35" s="36">
        <f t="shared" ref="KM35:KN50" si="544">SUM(KA35,KJ35)</f>
        <v>0</v>
      </c>
      <c r="KN35" s="179">
        <f t="shared" si="544"/>
        <v>0</v>
      </c>
      <c r="KP35" s="38"/>
      <c r="KQ35" s="162"/>
      <c r="KS35" s="38"/>
      <c r="KT35" s="162"/>
      <c r="KU35" s="117">
        <f t="shared" si="77"/>
        <v>0</v>
      </c>
      <c r="KV35" s="38">
        <f t="shared" si="78"/>
        <v>0</v>
      </c>
      <c r="KW35" s="162">
        <f t="shared" si="79"/>
        <v>0</v>
      </c>
      <c r="KX35" s="117"/>
      <c r="KY35" s="38"/>
      <c r="KZ35" s="162"/>
      <c r="LA35" s="117"/>
      <c r="LB35" s="38"/>
      <c r="LC35" s="162"/>
      <c r="LD35" s="117"/>
      <c r="LE35" s="38"/>
      <c r="LF35" s="162"/>
      <c r="LG35" s="117">
        <f t="shared" si="80"/>
        <v>0</v>
      </c>
      <c r="LH35" s="38">
        <f t="shared" si="81"/>
        <v>0</v>
      </c>
      <c r="LI35" s="179">
        <f t="shared" si="82"/>
        <v>0</v>
      </c>
      <c r="LJ35" s="117"/>
      <c r="LK35" s="38"/>
      <c r="LL35" s="162"/>
      <c r="LM35" s="117">
        <f t="shared" si="83"/>
        <v>0</v>
      </c>
      <c r="LN35" s="144">
        <f t="shared" si="84"/>
        <v>0</v>
      </c>
      <c r="LO35" s="179">
        <f t="shared" si="85"/>
        <v>0</v>
      </c>
      <c r="LP35" s="117">
        <f t="shared" si="16"/>
        <v>0</v>
      </c>
      <c r="LQ35" s="36">
        <f t="shared" si="17"/>
        <v>0</v>
      </c>
      <c r="LR35" s="179">
        <f t="shared" si="18"/>
        <v>0</v>
      </c>
      <c r="LS35" s="37">
        <f t="shared" si="19"/>
        <v>0</v>
      </c>
      <c r="LT35" s="36">
        <f t="shared" si="20"/>
        <v>0</v>
      </c>
      <c r="LU35" s="179">
        <f t="shared" si="21"/>
        <v>0</v>
      </c>
      <c r="LV35" s="37">
        <f t="shared" si="402"/>
        <v>0</v>
      </c>
      <c r="LW35" s="36">
        <f t="shared" si="403"/>
        <v>0</v>
      </c>
      <c r="LX35" s="179">
        <f t="shared" si="506"/>
        <v>0</v>
      </c>
    </row>
    <row r="36" spans="1:336" s="36" customFormat="1" x14ac:dyDescent="0.25">
      <c r="A36" s="33">
        <v>27</v>
      </c>
      <c r="B36" s="34" t="s">
        <v>201</v>
      </c>
      <c r="C36" s="35" t="s">
        <v>164</v>
      </c>
      <c r="F36" s="162"/>
      <c r="I36" s="162"/>
      <c r="L36" s="162"/>
      <c r="O36" s="162"/>
      <c r="R36" s="162"/>
      <c r="U36" s="162"/>
      <c r="X36" s="162"/>
      <c r="AA36" s="162"/>
      <c r="AB36" s="36">
        <f t="shared" ref="AB36:AC40" si="545">SUM(G36,J36,M36,P36,S36,V36,Y36)</f>
        <v>0</v>
      </c>
      <c r="AC36" s="36">
        <f t="shared" si="545"/>
        <v>0</v>
      </c>
      <c r="AD36" s="179">
        <f t="shared" si="520"/>
        <v>0</v>
      </c>
      <c r="AG36" s="162"/>
      <c r="AH36" s="36">
        <f t="shared" si="25"/>
        <v>0</v>
      </c>
      <c r="AI36" s="36">
        <f t="shared" si="25"/>
        <v>0</v>
      </c>
      <c r="AJ36" s="179">
        <f t="shared" si="26"/>
        <v>0</v>
      </c>
      <c r="AM36" s="162"/>
      <c r="AP36" s="162"/>
      <c r="AQ36" s="39"/>
      <c r="AS36" s="162"/>
      <c r="AT36" s="39"/>
      <c r="AV36" s="162"/>
      <c r="AY36" s="162"/>
      <c r="BB36" s="162"/>
      <c r="BC36" s="39">
        <f t="shared" si="27"/>
        <v>0</v>
      </c>
      <c r="BD36" s="36">
        <f t="shared" si="28"/>
        <v>0</v>
      </c>
      <c r="BE36" s="179">
        <f t="shared" si="29"/>
        <v>0</v>
      </c>
      <c r="BH36" s="162"/>
      <c r="BK36" s="162"/>
      <c r="BN36" s="162"/>
      <c r="BQ36" s="162"/>
      <c r="BT36" s="162"/>
      <c r="BW36" s="162"/>
      <c r="BZ36" s="162"/>
      <c r="CC36" s="162"/>
      <c r="CD36" s="37">
        <f t="shared" si="30"/>
        <v>0</v>
      </c>
      <c r="CE36" s="36">
        <f t="shared" si="31"/>
        <v>0</v>
      </c>
      <c r="CF36" s="179">
        <f t="shared" si="31"/>
        <v>0</v>
      </c>
      <c r="CI36" s="162"/>
      <c r="CL36" s="162"/>
      <c r="CO36" s="162"/>
      <c r="CR36" s="162"/>
      <c r="CS36" s="37">
        <f t="shared" si="32"/>
        <v>0</v>
      </c>
      <c r="CT36" s="36">
        <f t="shared" si="33"/>
        <v>0</v>
      </c>
      <c r="CU36" s="179">
        <f t="shared" si="33"/>
        <v>0</v>
      </c>
      <c r="CX36" s="162"/>
      <c r="DA36" s="162"/>
      <c r="DD36" s="162"/>
      <c r="DG36" s="162"/>
      <c r="DJ36" s="162"/>
      <c r="DK36" s="37">
        <f t="shared" si="3"/>
        <v>0</v>
      </c>
      <c r="DL36" s="36">
        <f t="shared" si="4"/>
        <v>0</v>
      </c>
      <c r="DM36" s="179">
        <f t="shared" si="5"/>
        <v>0</v>
      </c>
      <c r="DP36" s="162"/>
      <c r="DQ36" s="36">
        <v>122696</v>
      </c>
      <c r="DR36" s="36">
        <v>2693486</v>
      </c>
      <c r="DS36" s="162">
        <v>2693486</v>
      </c>
      <c r="DV36" s="162"/>
      <c r="DW36" s="36">
        <f t="shared" si="34"/>
        <v>122696</v>
      </c>
      <c r="DX36" s="36">
        <f t="shared" si="6"/>
        <v>2693486</v>
      </c>
      <c r="DY36" s="179">
        <f t="shared" si="6"/>
        <v>2693486</v>
      </c>
      <c r="EB36" s="162"/>
      <c r="EE36" s="162"/>
      <c r="EH36" s="162"/>
      <c r="EK36" s="162"/>
      <c r="EN36" s="162"/>
      <c r="EO36" s="37">
        <f t="shared" si="35"/>
        <v>0</v>
      </c>
      <c r="EP36" s="36">
        <f t="shared" si="36"/>
        <v>0</v>
      </c>
      <c r="EQ36" s="179">
        <f t="shared" si="37"/>
        <v>0</v>
      </c>
      <c r="ET36" s="162"/>
      <c r="EW36" s="162"/>
      <c r="EZ36" s="162"/>
      <c r="FC36" s="162"/>
      <c r="FD36" s="37">
        <f t="shared" si="38"/>
        <v>0</v>
      </c>
      <c r="FE36" s="36">
        <f t="shared" si="39"/>
        <v>0</v>
      </c>
      <c r="FF36" s="179">
        <f t="shared" si="40"/>
        <v>0</v>
      </c>
      <c r="FI36" s="162"/>
      <c r="FJ36" s="36">
        <f t="shared" si="41"/>
        <v>0</v>
      </c>
      <c r="FK36" s="36">
        <f t="shared" si="41"/>
        <v>0</v>
      </c>
      <c r="FL36" s="179">
        <f t="shared" si="42"/>
        <v>0</v>
      </c>
      <c r="FO36" s="162"/>
      <c r="FP36" s="37">
        <f t="shared" si="43"/>
        <v>0</v>
      </c>
      <c r="FQ36" s="36">
        <f t="shared" si="44"/>
        <v>0</v>
      </c>
      <c r="FR36" s="179">
        <f t="shared" si="45"/>
        <v>0</v>
      </c>
      <c r="FS36" s="37">
        <f t="shared" si="7"/>
        <v>122696</v>
      </c>
      <c r="FT36" s="36">
        <f t="shared" si="8"/>
        <v>2693486</v>
      </c>
      <c r="FU36" s="179">
        <f t="shared" si="9"/>
        <v>2693486</v>
      </c>
      <c r="FX36" s="162"/>
      <c r="GA36" s="162"/>
      <c r="GD36" s="162"/>
      <c r="GG36" s="162"/>
      <c r="GJ36" s="162"/>
      <c r="GK36" s="36">
        <f t="shared" si="46"/>
        <v>0</v>
      </c>
      <c r="GL36" s="36">
        <f t="shared" si="47"/>
        <v>0</v>
      </c>
      <c r="GM36" s="162">
        <f t="shared" si="48"/>
        <v>0</v>
      </c>
      <c r="GP36" s="162"/>
      <c r="GQ36" s="37">
        <f t="shared" si="49"/>
        <v>0</v>
      </c>
      <c r="GR36" s="36">
        <f t="shared" si="50"/>
        <v>0</v>
      </c>
      <c r="GS36" s="179">
        <f t="shared" si="51"/>
        <v>0</v>
      </c>
      <c r="GV36" s="162"/>
      <c r="GY36" s="162"/>
      <c r="GZ36" s="37">
        <f t="shared" si="52"/>
        <v>0</v>
      </c>
      <c r="HA36" s="36">
        <f t="shared" si="53"/>
        <v>0</v>
      </c>
      <c r="HB36" s="179">
        <f t="shared" si="54"/>
        <v>0</v>
      </c>
      <c r="HE36" s="162"/>
      <c r="HH36" s="162"/>
      <c r="HI36" s="37">
        <f t="shared" si="55"/>
        <v>0</v>
      </c>
      <c r="HJ36" s="36">
        <f t="shared" si="56"/>
        <v>0</v>
      </c>
      <c r="HK36" s="179">
        <f t="shared" si="57"/>
        <v>0</v>
      </c>
      <c r="HN36" s="162"/>
      <c r="HQ36" s="162"/>
      <c r="HR36" s="37">
        <f t="shared" si="58"/>
        <v>0</v>
      </c>
      <c r="HS36" s="36">
        <f t="shared" si="59"/>
        <v>0</v>
      </c>
      <c r="HT36" s="179">
        <f t="shared" si="60"/>
        <v>0</v>
      </c>
      <c r="HW36" s="162"/>
      <c r="HX36" s="37">
        <f t="shared" si="61"/>
        <v>0</v>
      </c>
      <c r="HY36" s="36">
        <f t="shared" si="62"/>
        <v>0</v>
      </c>
      <c r="HZ36" s="179">
        <f t="shared" si="63"/>
        <v>0</v>
      </c>
      <c r="IA36" s="37">
        <f t="shared" si="64"/>
        <v>0</v>
      </c>
      <c r="IB36" s="36">
        <f t="shared" si="11"/>
        <v>0</v>
      </c>
      <c r="IC36" s="179">
        <f t="shared" si="11"/>
        <v>0</v>
      </c>
      <c r="IF36" s="162"/>
      <c r="II36" s="162"/>
      <c r="IL36" s="162"/>
      <c r="IM36" s="37">
        <f t="shared" si="65"/>
        <v>0</v>
      </c>
      <c r="IN36" s="36">
        <f t="shared" si="66"/>
        <v>0</v>
      </c>
      <c r="IO36" s="179">
        <f t="shared" si="67"/>
        <v>0</v>
      </c>
      <c r="IR36" s="162"/>
      <c r="IU36" s="162"/>
      <c r="IX36" s="162"/>
      <c r="JA36" s="162"/>
      <c r="JB36" s="36">
        <f t="shared" si="68"/>
        <v>0</v>
      </c>
      <c r="JC36" s="36">
        <f t="shared" si="68"/>
        <v>0</v>
      </c>
      <c r="JD36" s="179">
        <f t="shared" si="69"/>
        <v>0</v>
      </c>
      <c r="JE36" s="37">
        <f t="shared" si="70"/>
        <v>0</v>
      </c>
      <c r="JF36" s="36">
        <f t="shared" si="71"/>
        <v>0</v>
      </c>
      <c r="JG36" s="179">
        <f t="shared" si="72"/>
        <v>0</v>
      </c>
      <c r="JJ36" s="162"/>
      <c r="JM36" s="162"/>
      <c r="JP36" s="162"/>
      <c r="JS36" s="162"/>
      <c r="JT36" s="37"/>
      <c r="JV36" s="162"/>
      <c r="JW36" s="37"/>
      <c r="JY36" s="162"/>
      <c r="JZ36" s="37">
        <f t="shared" si="73"/>
        <v>0</v>
      </c>
      <c r="KA36" s="36">
        <f t="shared" si="74"/>
        <v>0</v>
      </c>
      <c r="KB36" s="162">
        <f t="shared" si="75"/>
        <v>0</v>
      </c>
      <c r="KE36" s="162"/>
      <c r="KH36" s="162"/>
      <c r="KI36" s="37">
        <f t="shared" si="76"/>
        <v>0</v>
      </c>
      <c r="KJ36" s="36">
        <f t="shared" si="13"/>
        <v>0</v>
      </c>
      <c r="KK36" s="179">
        <f t="shared" si="13"/>
        <v>0</v>
      </c>
      <c r="KL36" s="37">
        <f t="shared" ref="KL36:KM40" si="546">SUM(JZ36,KI36)</f>
        <v>0</v>
      </c>
      <c r="KM36" s="36">
        <f t="shared" si="546"/>
        <v>0</v>
      </c>
      <c r="KN36" s="179">
        <f t="shared" si="544"/>
        <v>0</v>
      </c>
      <c r="KP36" s="38"/>
      <c r="KQ36" s="162"/>
      <c r="KS36" s="38"/>
      <c r="KT36" s="162"/>
      <c r="KU36" s="117">
        <f t="shared" si="77"/>
        <v>0</v>
      </c>
      <c r="KV36" s="38">
        <f t="shared" si="78"/>
        <v>0</v>
      </c>
      <c r="KW36" s="162">
        <f t="shared" si="79"/>
        <v>0</v>
      </c>
      <c r="KX36" s="117"/>
      <c r="KY36" s="38"/>
      <c r="KZ36" s="162"/>
      <c r="LA36" s="117"/>
      <c r="LB36" s="38"/>
      <c r="LC36" s="162"/>
      <c r="LD36" s="117"/>
      <c r="LE36" s="38"/>
      <c r="LF36" s="162"/>
      <c r="LG36" s="117">
        <f t="shared" si="80"/>
        <v>0</v>
      </c>
      <c r="LH36" s="38">
        <f t="shared" si="81"/>
        <v>0</v>
      </c>
      <c r="LI36" s="179">
        <f t="shared" si="82"/>
        <v>0</v>
      </c>
      <c r="LJ36" s="117"/>
      <c r="LK36" s="38"/>
      <c r="LL36" s="162"/>
      <c r="LM36" s="117">
        <f t="shared" si="83"/>
        <v>0</v>
      </c>
      <c r="LN36" s="144">
        <f t="shared" si="84"/>
        <v>0</v>
      </c>
      <c r="LO36" s="179">
        <f t="shared" si="85"/>
        <v>0</v>
      </c>
      <c r="LP36" s="117">
        <f t="shared" si="16"/>
        <v>0</v>
      </c>
      <c r="LQ36" s="36">
        <f t="shared" si="17"/>
        <v>0</v>
      </c>
      <c r="LR36" s="179">
        <f t="shared" si="18"/>
        <v>0</v>
      </c>
      <c r="LS36" s="37">
        <f t="shared" si="19"/>
        <v>122696</v>
      </c>
      <c r="LT36" s="36">
        <f t="shared" si="20"/>
        <v>2693486</v>
      </c>
      <c r="LU36" s="179">
        <f t="shared" si="21"/>
        <v>2693486</v>
      </c>
      <c r="LV36" s="37">
        <f t="shared" si="402"/>
        <v>122696</v>
      </c>
      <c r="LW36" s="36">
        <f t="shared" si="403"/>
        <v>2693486</v>
      </c>
      <c r="LX36" s="179">
        <f t="shared" si="506"/>
        <v>2693486</v>
      </c>
    </row>
    <row r="37" spans="1:336" s="36" customFormat="1" x14ac:dyDescent="0.25">
      <c r="A37" s="33">
        <v>28</v>
      </c>
      <c r="B37" s="34" t="s">
        <v>202</v>
      </c>
      <c r="C37" s="35" t="s">
        <v>240</v>
      </c>
      <c r="F37" s="162"/>
      <c r="I37" s="162"/>
      <c r="L37" s="162"/>
      <c r="O37" s="162"/>
      <c r="R37" s="162"/>
      <c r="U37" s="162"/>
      <c r="X37" s="162"/>
      <c r="AA37" s="162"/>
      <c r="AB37" s="36">
        <f t="shared" si="545"/>
        <v>0</v>
      </c>
      <c r="AC37" s="36">
        <f t="shared" si="545"/>
        <v>0</v>
      </c>
      <c r="AD37" s="179">
        <f t="shared" si="520"/>
        <v>0</v>
      </c>
      <c r="AG37" s="162"/>
      <c r="AH37" s="36">
        <f t="shared" si="25"/>
        <v>0</v>
      </c>
      <c r="AI37" s="36">
        <f t="shared" si="25"/>
        <v>0</v>
      </c>
      <c r="AJ37" s="179">
        <f t="shared" si="26"/>
        <v>0</v>
      </c>
      <c r="AM37" s="162"/>
      <c r="AP37" s="162"/>
      <c r="AQ37" s="39"/>
      <c r="AS37" s="162"/>
      <c r="AT37" s="39"/>
      <c r="AV37" s="162"/>
      <c r="AY37" s="162"/>
      <c r="BB37" s="162"/>
      <c r="BC37" s="39">
        <f t="shared" si="27"/>
        <v>0</v>
      </c>
      <c r="BD37" s="36">
        <f t="shared" si="28"/>
        <v>0</v>
      </c>
      <c r="BE37" s="179">
        <f t="shared" si="29"/>
        <v>0</v>
      </c>
      <c r="BH37" s="162"/>
      <c r="BK37" s="162"/>
      <c r="BN37" s="162"/>
      <c r="BQ37" s="162"/>
      <c r="BT37" s="162"/>
      <c r="BW37" s="162"/>
      <c r="BZ37" s="162"/>
      <c r="CC37" s="162"/>
      <c r="CD37" s="37">
        <f t="shared" si="30"/>
        <v>0</v>
      </c>
      <c r="CE37" s="36">
        <f t="shared" si="31"/>
        <v>0</v>
      </c>
      <c r="CF37" s="179">
        <f t="shared" si="31"/>
        <v>0</v>
      </c>
      <c r="CI37" s="162"/>
      <c r="CL37" s="162"/>
      <c r="CO37" s="162"/>
      <c r="CR37" s="162"/>
      <c r="CS37" s="37">
        <f t="shared" si="32"/>
        <v>0</v>
      </c>
      <c r="CT37" s="36">
        <f t="shared" si="33"/>
        <v>0</v>
      </c>
      <c r="CU37" s="179">
        <f t="shared" si="33"/>
        <v>0</v>
      </c>
      <c r="CX37" s="162"/>
      <c r="DA37" s="162"/>
      <c r="DD37" s="162"/>
      <c r="DG37" s="162"/>
      <c r="DJ37" s="162"/>
      <c r="DK37" s="37">
        <f t="shared" si="3"/>
        <v>0</v>
      </c>
      <c r="DL37" s="36">
        <f t="shared" si="4"/>
        <v>0</v>
      </c>
      <c r="DM37" s="179">
        <f t="shared" si="5"/>
        <v>0</v>
      </c>
      <c r="DP37" s="162"/>
      <c r="DS37" s="162"/>
      <c r="DV37" s="162"/>
      <c r="DW37" s="36">
        <f t="shared" si="34"/>
        <v>0</v>
      </c>
      <c r="DX37" s="36">
        <f t="shared" si="6"/>
        <v>0</v>
      </c>
      <c r="DY37" s="179">
        <f t="shared" si="6"/>
        <v>0</v>
      </c>
      <c r="EB37" s="162"/>
      <c r="EE37" s="162"/>
      <c r="EH37" s="162"/>
      <c r="EK37" s="162"/>
      <c r="EN37" s="162"/>
      <c r="EO37" s="37">
        <f t="shared" si="35"/>
        <v>0</v>
      </c>
      <c r="EP37" s="36">
        <f t="shared" si="36"/>
        <v>0</v>
      </c>
      <c r="EQ37" s="179">
        <f t="shared" si="37"/>
        <v>0</v>
      </c>
      <c r="ET37" s="162"/>
      <c r="EW37" s="162"/>
      <c r="EZ37" s="162"/>
      <c r="FC37" s="162"/>
      <c r="FD37" s="37">
        <f t="shared" si="38"/>
        <v>0</v>
      </c>
      <c r="FE37" s="36">
        <f t="shared" si="39"/>
        <v>0</v>
      </c>
      <c r="FF37" s="179">
        <f t="shared" si="40"/>
        <v>0</v>
      </c>
      <c r="FI37" s="162"/>
      <c r="FJ37" s="36">
        <f t="shared" si="41"/>
        <v>0</v>
      </c>
      <c r="FK37" s="36">
        <f t="shared" si="41"/>
        <v>0</v>
      </c>
      <c r="FL37" s="179">
        <f t="shared" si="42"/>
        <v>0</v>
      </c>
      <c r="FO37" s="162"/>
      <c r="FP37" s="37">
        <f t="shared" si="43"/>
        <v>0</v>
      </c>
      <c r="FQ37" s="36">
        <f t="shared" si="44"/>
        <v>0</v>
      </c>
      <c r="FR37" s="179">
        <f t="shared" si="45"/>
        <v>0</v>
      </c>
      <c r="FS37" s="37">
        <f t="shared" si="7"/>
        <v>0</v>
      </c>
      <c r="FT37" s="36">
        <f t="shared" si="8"/>
        <v>0</v>
      </c>
      <c r="FU37" s="179">
        <f t="shared" si="9"/>
        <v>0</v>
      </c>
      <c r="FX37" s="162"/>
      <c r="GA37" s="162"/>
      <c r="GD37" s="162"/>
      <c r="GG37" s="162"/>
      <c r="GJ37" s="162"/>
      <c r="GK37" s="36">
        <f t="shared" si="46"/>
        <v>0</v>
      </c>
      <c r="GL37" s="36">
        <f t="shared" si="47"/>
        <v>0</v>
      </c>
      <c r="GM37" s="162">
        <f t="shared" si="48"/>
        <v>0</v>
      </c>
      <c r="GN37" s="36">
        <v>10612665</v>
      </c>
      <c r="GO37" s="36">
        <v>11259692</v>
      </c>
      <c r="GP37" s="162">
        <v>10145019</v>
      </c>
      <c r="GQ37" s="37">
        <f t="shared" si="49"/>
        <v>10612665</v>
      </c>
      <c r="GR37" s="36">
        <f t="shared" si="50"/>
        <v>11259692</v>
      </c>
      <c r="GS37" s="179">
        <f t="shared" si="51"/>
        <v>10145019</v>
      </c>
      <c r="GV37" s="162"/>
      <c r="GY37" s="162"/>
      <c r="GZ37" s="37">
        <f t="shared" si="52"/>
        <v>0</v>
      </c>
      <c r="HA37" s="36">
        <f t="shared" si="53"/>
        <v>0</v>
      </c>
      <c r="HB37" s="179">
        <f t="shared" si="54"/>
        <v>0</v>
      </c>
      <c r="HE37" s="162"/>
      <c r="HH37" s="162"/>
      <c r="HI37" s="37">
        <f t="shared" si="55"/>
        <v>0</v>
      </c>
      <c r="HJ37" s="36">
        <f t="shared" si="56"/>
        <v>0</v>
      </c>
      <c r="HK37" s="179">
        <f t="shared" si="57"/>
        <v>0</v>
      </c>
      <c r="HN37" s="162"/>
      <c r="HQ37" s="162"/>
      <c r="HR37" s="37">
        <f t="shared" si="58"/>
        <v>0</v>
      </c>
      <c r="HS37" s="36">
        <f t="shared" si="59"/>
        <v>0</v>
      </c>
      <c r="HT37" s="179">
        <f t="shared" si="60"/>
        <v>0</v>
      </c>
      <c r="HW37" s="162"/>
      <c r="HX37" s="37">
        <f t="shared" si="61"/>
        <v>0</v>
      </c>
      <c r="HY37" s="36">
        <f t="shared" si="62"/>
        <v>0</v>
      </c>
      <c r="HZ37" s="179">
        <f t="shared" si="63"/>
        <v>0</v>
      </c>
      <c r="IA37" s="37">
        <f t="shared" si="64"/>
        <v>10612665</v>
      </c>
      <c r="IB37" s="36">
        <f t="shared" si="11"/>
        <v>11259692</v>
      </c>
      <c r="IC37" s="179">
        <f t="shared" si="11"/>
        <v>10145019</v>
      </c>
      <c r="IF37" s="162"/>
      <c r="II37" s="162"/>
      <c r="IL37" s="162"/>
      <c r="IM37" s="37">
        <f t="shared" si="65"/>
        <v>0</v>
      </c>
      <c r="IN37" s="36">
        <f t="shared" si="66"/>
        <v>0</v>
      </c>
      <c r="IO37" s="179">
        <f t="shared" si="67"/>
        <v>0</v>
      </c>
      <c r="IR37" s="162"/>
      <c r="IU37" s="162"/>
      <c r="IX37" s="162"/>
      <c r="JA37" s="162"/>
      <c r="JB37" s="36">
        <f t="shared" si="68"/>
        <v>0</v>
      </c>
      <c r="JC37" s="36">
        <f t="shared" si="68"/>
        <v>0</v>
      </c>
      <c r="JD37" s="179">
        <f t="shared" si="69"/>
        <v>0</v>
      </c>
      <c r="JE37" s="37">
        <f t="shared" si="70"/>
        <v>0</v>
      </c>
      <c r="JF37" s="36">
        <f t="shared" si="71"/>
        <v>0</v>
      </c>
      <c r="JG37" s="179">
        <f t="shared" si="72"/>
        <v>0</v>
      </c>
      <c r="JJ37" s="162"/>
      <c r="JM37" s="162"/>
      <c r="JP37" s="162"/>
      <c r="JS37" s="162"/>
      <c r="JT37" s="37"/>
      <c r="JV37" s="162"/>
      <c r="JW37" s="37"/>
      <c r="JY37" s="162"/>
      <c r="JZ37" s="37">
        <f t="shared" si="73"/>
        <v>0</v>
      </c>
      <c r="KA37" s="36">
        <f t="shared" si="74"/>
        <v>0</v>
      </c>
      <c r="KB37" s="162">
        <f t="shared" si="75"/>
        <v>0</v>
      </c>
      <c r="KE37" s="162"/>
      <c r="KH37" s="162"/>
      <c r="KI37" s="37">
        <f t="shared" si="76"/>
        <v>0</v>
      </c>
      <c r="KJ37" s="36">
        <f t="shared" si="13"/>
        <v>0</v>
      </c>
      <c r="KK37" s="179">
        <f t="shared" si="13"/>
        <v>0</v>
      </c>
      <c r="KL37" s="37">
        <f t="shared" si="546"/>
        <v>0</v>
      </c>
      <c r="KM37" s="36">
        <f t="shared" si="546"/>
        <v>0</v>
      </c>
      <c r="KN37" s="179">
        <f t="shared" si="544"/>
        <v>0</v>
      </c>
      <c r="KP37" s="38">
        <v>183</v>
      </c>
      <c r="KQ37" s="162">
        <v>183</v>
      </c>
      <c r="KS37" s="38">
        <v>5910</v>
      </c>
      <c r="KT37" s="162">
        <v>5910</v>
      </c>
      <c r="KU37" s="117">
        <f t="shared" si="77"/>
        <v>0</v>
      </c>
      <c r="KV37" s="38">
        <f t="shared" si="78"/>
        <v>6093</v>
      </c>
      <c r="KW37" s="162">
        <f t="shared" si="79"/>
        <v>6093</v>
      </c>
      <c r="KX37" s="117"/>
      <c r="KY37" s="38"/>
      <c r="KZ37" s="162"/>
      <c r="LA37" s="117"/>
      <c r="LB37" s="38"/>
      <c r="LC37" s="162"/>
      <c r="LD37" s="117"/>
      <c r="LE37" s="38"/>
      <c r="LF37" s="162"/>
      <c r="LG37" s="117">
        <f t="shared" si="80"/>
        <v>0</v>
      </c>
      <c r="LH37" s="38">
        <f t="shared" si="81"/>
        <v>0</v>
      </c>
      <c r="LI37" s="179">
        <f t="shared" si="82"/>
        <v>0</v>
      </c>
      <c r="LJ37" s="117"/>
      <c r="LK37" s="38"/>
      <c r="LL37" s="162"/>
      <c r="LM37" s="117">
        <f t="shared" si="83"/>
        <v>0</v>
      </c>
      <c r="LN37" s="144">
        <f t="shared" si="84"/>
        <v>0</v>
      </c>
      <c r="LO37" s="179">
        <f t="shared" si="85"/>
        <v>0</v>
      </c>
      <c r="LP37" s="117">
        <f t="shared" si="16"/>
        <v>0</v>
      </c>
      <c r="LQ37" s="36">
        <f t="shared" si="17"/>
        <v>6093</v>
      </c>
      <c r="LR37" s="179">
        <f t="shared" si="18"/>
        <v>6093</v>
      </c>
      <c r="LS37" s="37">
        <f t="shared" si="19"/>
        <v>10612665</v>
      </c>
      <c r="LT37" s="36">
        <f t="shared" si="20"/>
        <v>11265785</v>
      </c>
      <c r="LU37" s="179">
        <f t="shared" si="21"/>
        <v>10151112</v>
      </c>
      <c r="LV37" s="37">
        <f t="shared" si="402"/>
        <v>10612665</v>
      </c>
      <c r="LW37" s="36">
        <f t="shared" si="403"/>
        <v>11265785</v>
      </c>
      <c r="LX37" s="179">
        <f t="shared" si="506"/>
        <v>10151112</v>
      </c>
    </row>
    <row r="38" spans="1:336" s="36" customFormat="1" ht="16.5" thickBot="1" x14ac:dyDescent="0.3">
      <c r="A38" s="33">
        <v>29</v>
      </c>
      <c r="B38" s="34" t="s">
        <v>203</v>
      </c>
      <c r="C38" s="35" t="s">
        <v>254</v>
      </c>
      <c r="F38" s="162"/>
      <c r="I38" s="162"/>
      <c r="L38" s="162"/>
      <c r="O38" s="162"/>
      <c r="R38" s="162"/>
      <c r="U38" s="162"/>
      <c r="X38" s="162"/>
      <c r="AA38" s="162"/>
      <c r="AB38" s="36">
        <f t="shared" si="545"/>
        <v>0</v>
      </c>
      <c r="AC38" s="36">
        <f t="shared" si="545"/>
        <v>0</v>
      </c>
      <c r="AD38" s="180">
        <f t="shared" si="520"/>
        <v>0</v>
      </c>
      <c r="AG38" s="162"/>
      <c r="AH38" s="36">
        <f t="shared" si="25"/>
        <v>0</v>
      </c>
      <c r="AI38" s="36">
        <f t="shared" si="25"/>
        <v>0</v>
      </c>
      <c r="AJ38" s="180">
        <f t="shared" si="26"/>
        <v>0</v>
      </c>
      <c r="AM38" s="162"/>
      <c r="AP38" s="162"/>
      <c r="AQ38" s="39"/>
      <c r="AS38" s="162"/>
      <c r="AT38" s="39"/>
      <c r="AV38" s="162"/>
      <c r="AY38" s="162"/>
      <c r="BB38" s="162"/>
      <c r="BC38" s="139">
        <f t="shared" si="27"/>
        <v>0</v>
      </c>
      <c r="BD38" s="84">
        <f t="shared" si="28"/>
        <v>0</v>
      </c>
      <c r="BE38" s="180">
        <f t="shared" si="29"/>
        <v>0</v>
      </c>
      <c r="BH38" s="162"/>
      <c r="BK38" s="162"/>
      <c r="BN38" s="162"/>
      <c r="BQ38" s="162"/>
      <c r="BT38" s="162"/>
      <c r="BW38" s="162"/>
      <c r="BZ38" s="162"/>
      <c r="CC38" s="162"/>
      <c r="CD38" s="37">
        <f t="shared" si="30"/>
        <v>0</v>
      </c>
      <c r="CE38" s="36">
        <f t="shared" si="31"/>
        <v>0</v>
      </c>
      <c r="CF38" s="180">
        <f t="shared" si="31"/>
        <v>0</v>
      </c>
      <c r="CI38" s="162"/>
      <c r="CL38" s="162"/>
      <c r="CO38" s="162"/>
      <c r="CR38" s="162"/>
      <c r="CS38" s="37">
        <f t="shared" si="32"/>
        <v>0</v>
      </c>
      <c r="CT38" s="36">
        <f t="shared" si="33"/>
        <v>0</v>
      </c>
      <c r="CU38" s="180">
        <f t="shared" si="33"/>
        <v>0</v>
      </c>
      <c r="CX38" s="162"/>
      <c r="DA38" s="162"/>
      <c r="DD38" s="162"/>
      <c r="DG38" s="162"/>
      <c r="DJ38" s="162"/>
      <c r="DK38" s="37">
        <f t="shared" si="3"/>
        <v>0</v>
      </c>
      <c r="DL38" s="36">
        <f t="shared" si="4"/>
        <v>0</v>
      </c>
      <c r="DM38" s="180">
        <f t="shared" si="5"/>
        <v>0</v>
      </c>
      <c r="DP38" s="162"/>
      <c r="DS38" s="162"/>
      <c r="DV38" s="162"/>
      <c r="DW38" s="36">
        <f t="shared" si="34"/>
        <v>0</v>
      </c>
      <c r="DX38" s="36">
        <f t="shared" si="6"/>
        <v>0</v>
      </c>
      <c r="DY38" s="180">
        <f t="shared" si="6"/>
        <v>0</v>
      </c>
      <c r="EB38" s="162"/>
      <c r="EE38" s="162"/>
      <c r="EH38" s="162"/>
      <c r="EK38" s="162"/>
      <c r="EN38" s="162"/>
      <c r="EO38" s="37">
        <f t="shared" si="35"/>
        <v>0</v>
      </c>
      <c r="EP38" s="36">
        <f t="shared" si="36"/>
        <v>0</v>
      </c>
      <c r="EQ38" s="180">
        <f t="shared" si="37"/>
        <v>0</v>
      </c>
      <c r="ET38" s="162"/>
      <c r="EW38" s="162"/>
      <c r="EZ38" s="162"/>
      <c r="FC38" s="162"/>
      <c r="FD38" s="37">
        <f t="shared" si="38"/>
        <v>0</v>
      </c>
      <c r="FE38" s="36">
        <f t="shared" si="39"/>
        <v>0</v>
      </c>
      <c r="FF38" s="180">
        <f t="shared" si="40"/>
        <v>0</v>
      </c>
      <c r="FI38" s="162"/>
      <c r="FJ38" s="36">
        <f t="shared" si="41"/>
        <v>0</v>
      </c>
      <c r="FK38" s="36">
        <f t="shared" si="41"/>
        <v>0</v>
      </c>
      <c r="FL38" s="180">
        <f t="shared" si="42"/>
        <v>0</v>
      </c>
      <c r="FO38" s="162"/>
      <c r="FP38" s="37">
        <f t="shared" si="43"/>
        <v>0</v>
      </c>
      <c r="FQ38" s="36">
        <f t="shared" si="44"/>
        <v>0</v>
      </c>
      <c r="FR38" s="180">
        <f t="shared" si="45"/>
        <v>0</v>
      </c>
      <c r="FS38" s="37">
        <f t="shared" si="7"/>
        <v>0</v>
      </c>
      <c r="FT38" s="36">
        <f t="shared" si="8"/>
        <v>0</v>
      </c>
      <c r="FU38" s="180">
        <f t="shared" si="9"/>
        <v>0</v>
      </c>
      <c r="FX38" s="162"/>
      <c r="GA38" s="162"/>
      <c r="GD38" s="162"/>
      <c r="GG38" s="162"/>
      <c r="GJ38" s="162"/>
      <c r="GK38" s="36">
        <f t="shared" si="46"/>
        <v>0</v>
      </c>
      <c r="GL38" s="36">
        <f t="shared" si="47"/>
        <v>0</v>
      </c>
      <c r="GM38" s="162">
        <f t="shared" si="48"/>
        <v>0</v>
      </c>
      <c r="GP38" s="162"/>
      <c r="GQ38" s="37">
        <f t="shared" si="49"/>
        <v>0</v>
      </c>
      <c r="GR38" s="36">
        <f t="shared" si="50"/>
        <v>0</v>
      </c>
      <c r="GS38" s="180">
        <f t="shared" si="51"/>
        <v>0</v>
      </c>
      <c r="GV38" s="162"/>
      <c r="GY38" s="162"/>
      <c r="GZ38" s="37">
        <f t="shared" si="52"/>
        <v>0</v>
      </c>
      <c r="HA38" s="36">
        <f t="shared" si="53"/>
        <v>0</v>
      </c>
      <c r="HB38" s="180">
        <f t="shared" si="54"/>
        <v>0</v>
      </c>
      <c r="HE38" s="162"/>
      <c r="HH38" s="162"/>
      <c r="HI38" s="37">
        <f t="shared" si="55"/>
        <v>0</v>
      </c>
      <c r="HJ38" s="36">
        <f t="shared" si="56"/>
        <v>0</v>
      </c>
      <c r="HK38" s="180">
        <f t="shared" si="57"/>
        <v>0</v>
      </c>
      <c r="HN38" s="162"/>
      <c r="HQ38" s="162"/>
      <c r="HR38" s="37">
        <f t="shared" si="58"/>
        <v>0</v>
      </c>
      <c r="HS38" s="36">
        <f t="shared" si="59"/>
        <v>0</v>
      </c>
      <c r="HT38" s="180">
        <f t="shared" si="60"/>
        <v>0</v>
      </c>
      <c r="HW38" s="162">
        <v>10191564</v>
      </c>
      <c r="HX38" s="37">
        <f t="shared" si="61"/>
        <v>0</v>
      </c>
      <c r="HY38" s="36">
        <f t="shared" si="62"/>
        <v>0</v>
      </c>
      <c r="HZ38" s="180">
        <f t="shared" si="63"/>
        <v>10191564</v>
      </c>
      <c r="IA38" s="37">
        <f t="shared" si="64"/>
        <v>0</v>
      </c>
      <c r="IB38" s="36">
        <f t="shared" si="11"/>
        <v>0</v>
      </c>
      <c r="IC38" s="180">
        <f t="shared" si="11"/>
        <v>10191564</v>
      </c>
      <c r="IF38" s="162"/>
      <c r="II38" s="162"/>
      <c r="IL38" s="162"/>
      <c r="IM38" s="37">
        <f t="shared" si="65"/>
        <v>0</v>
      </c>
      <c r="IN38" s="36">
        <f t="shared" si="66"/>
        <v>0</v>
      </c>
      <c r="IO38" s="180">
        <f t="shared" si="67"/>
        <v>0</v>
      </c>
      <c r="IR38" s="162"/>
      <c r="IU38" s="162"/>
      <c r="IX38" s="162"/>
      <c r="JA38" s="162"/>
      <c r="JB38" s="36">
        <f t="shared" si="68"/>
        <v>0</v>
      </c>
      <c r="JC38" s="36">
        <f t="shared" si="68"/>
        <v>0</v>
      </c>
      <c r="JD38" s="180">
        <f t="shared" si="69"/>
        <v>0</v>
      </c>
      <c r="JE38" s="37">
        <f t="shared" si="70"/>
        <v>0</v>
      </c>
      <c r="JF38" s="36">
        <f t="shared" si="71"/>
        <v>0</v>
      </c>
      <c r="JG38" s="180">
        <f t="shared" si="72"/>
        <v>0</v>
      </c>
      <c r="JJ38" s="162"/>
      <c r="JM38" s="162"/>
      <c r="JP38" s="162"/>
      <c r="JS38" s="162"/>
      <c r="JT38" s="37"/>
      <c r="JV38" s="162"/>
      <c r="JW38" s="37"/>
      <c r="JY38" s="162"/>
      <c r="JZ38" s="37">
        <f t="shared" si="73"/>
        <v>0</v>
      </c>
      <c r="KA38" s="36">
        <f t="shared" si="74"/>
        <v>0</v>
      </c>
      <c r="KB38" s="162">
        <f t="shared" si="75"/>
        <v>0</v>
      </c>
      <c r="KE38" s="162"/>
      <c r="KH38" s="162"/>
      <c r="KI38" s="37">
        <f t="shared" si="76"/>
        <v>0</v>
      </c>
      <c r="KJ38" s="36">
        <f t="shared" si="13"/>
        <v>0</v>
      </c>
      <c r="KK38" s="180">
        <f t="shared" si="13"/>
        <v>0</v>
      </c>
      <c r="KL38" s="37">
        <f t="shared" si="546"/>
        <v>0</v>
      </c>
      <c r="KM38" s="36">
        <f t="shared" si="546"/>
        <v>0</v>
      </c>
      <c r="KN38" s="180">
        <f t="shared" si="544"/>
        <v>0</v>
      </c>
      <c r="KP38" s="38"/>
      <c r="KQ38" s="162"/>
      <c r="KS38" s="46"/>
      <c r="KT38" s="162"/>
      <c r="KU38" s="117">
        <f t="shared" si="77"/>
        <v>0</v>
      </c>
      <c r="KV38" s="38">
        <f t="shared" si="78"/>
        <v>0</v>
      </c>
      <c r="KW38" s="162">
        <f t="shared" si="79"/>
        <v>0</v>
      </c>
      <c r="KX38" s="117"/>
      <c r="KY38" s="38"/>
      <c r="KZ38" s="162"/>
      <c r="LA38" s="117"/>
      <c r="LB38" s="38"/>
      <c r="LC38" s="162"/>
      <c r="LD38" s="131"/>
      <c r="LE38" s="193"/>
      <c r="LF38" s="162"/>
      <c r="LG38" s="131">
        <f t="shared" si="80"/>
        <v>0</v>
      </c>
      <c r="LH38" s="193">
        <f t="shared" si="81"/>
        <v>0</v>
      </c>
      <c r="LI38" s="180">
        <f t="shared" si="82"/>
        <v>0</v>
      </c>
      <c r="LJ38" s="117"/>
      <c r="LK38" s="38"/>
      <c r="LL38" s="162"/>
      <c r="LM38" s="131">
        <f t="shared" si="83"/>
        <v>0</v>
      </c>
      <c r="LN38" s="146">
        <f t="shared" si="84"/>
        <v>0</v>
      </c>
      <c r="LO38" s="180">
        <f t="shared" si="85"/>
        <v>0</v>
      </c>
      <c r="LP38" s="131">
        <f t="shared" si="16"/>
        <v>0</v>
      </c>
      <c r="LQ38" s="36">
        <f t="shared" si="17"/>
        <v>0</v>
      </c>
      <c r="LR38" s="180">
        <f t="shared" si="18"/>
        <v>0</v>
      </c>
      <c r="LS38" s="37">
        <f t="shared" si="19"/>
        <v>0</v>
      </c>
      <c r="LT38" s="36">
        <f t="shared" si="20"/>
        <v>0</v>
      </c>
      <c r="LU38" s="180">
        <f t="shared" si="21"/>
        <v>10191564</v>
      </c>
      <c r="LV38" s="37">
        <f t="shared" si="402"/>
        <v>0</v>
      </c>
      <c r="LW38" s="36">
        <f t="shared" si="403"/>
        <v>0</v>
      </c>
      <c r="LX38" s="180">
        <f t="shared" si="506"/>
        <v>10191564</v>
      </c>
    </row>
    <row r="39" spans="1:336" s="54" customFormat="1" ht="16.5" thickBot="1" x14ac:dyDescent="0.3">
      <c r="A39" s="51">
        <v>30</v>
      </c>
      <c r="B39" s="52" t="s">
        <v>204</v>
      </c>
      <c r="C39" s="53" t="s">
        <v>333</v>
      </c>
      <c r="D39" s="57">
        <f t="shared" ref="D39:F39" si="547">SUM(D32:D38)</f>
        <v>0</v>
      </c>
      <c r="E39" s="54">
        <f t="shared" si="547"/>
        <v>0</v>
      </c>
      <c r="F39" s="197">
        <f t="shared" si="547"/>
        <v>0</v>
      </c>
      <c r="G39" s="54">
        <f t="shared" ref="G39:H39" si="548">SUM(G32:G38)</f>
        <v>0</v>
      </c>
      <c r="H39" s="54">
        <f t="shared" si="548"/>
        <v>0</v>
      </c>
      <c r="I39" s="197">
        <f t="shared" ref="I39" si="549">SUM(I32:I38)</f>
        <v>0</v>
      </c>
      <c r="J39" s="54">
        <f t="shared" ref="J39:K39" si="550">SUM(J32:J38)</f>
        <v>0</v>
      </c>
      <c r="K39" s="54">
        <f t="shared" si="550"/>
        <v>0</v>
      </c>
      <c r="L39" s="197">
        <f t="shared" ref="L39" si="551">SUM(L32:L38)</f>
        <v>0</v>
      </c>
      <c r="M39" s="54">
        <f t="shared" ref="M39:N39" si="552">SUM(M32:M38)</f>
        <v>0</v>
      </c>
      <c r="N39" s="54">
        <f t="shared" si="552"/>
        <v>0</v>
      </c>
      <c r="O39" s="197">
        <f t="shared" ref="O39" si="553">SUM(O32:O38)</f>
        <v>0</v>
      </c>
      <c r="P39" s="54">
        <f t="shared" ref="P39:Q39" si="554">SUM(P32:P38)</f>
        <v>0</v>
      </c>
      <c r="Q39" s="54">
        <f t="shared" si="554"/>
        <v>0</v>
      </c>
      <c r="R39" s="197">
        <f t="shared" ref="R39" si="555">SUM(R32:R38)</f>
        <v>0</v>
      </c>
      <c r="S39" s="54">
        <f t="shared" ref="S39:T39" si="556">SUM(S32:S38)</f>
        <v>0</v>
      </c>
      <c r="T39" s="54">
        <f t="shared" si="556"/>
        <v>0</v>
      </c>
      <c r="U39" s="197">
        <f t="shared" ref="U39" si="557">SUM(U32:U38)</f>
        <v>0</v>
      </c>
      <c r="V39" s="54">
        <f t="shared" ref="V39:W39" si="558">SUM(V32:V38)</f>
        <v>0</v>
      </c>
      <c r="W39" s="54">
        <f t="shared" si="558"/>
        <v>0</v>
      </c>
      <c r="X39" s="197">
        <f t="shared" ref="X39" si="559">SUM(X32:X38)</f>
        <v>0</v>
      </c>
      <c r="Y39" s="54">
        <f t="shared" ref="Y39:Z39" si="560">SUM(Y32:Y38)</f>
        <v>0</v>
      </c>
      <c r="Z39" s="54">
        <f t="shared" si="560"/>
        <v>0</v>
      </c>
      <c r="AA39" s="197">
        <f t="shared" ref="AA39" si="561">SUM(AA32:AA38)</f>
        <v>0</v>
      </c>
      <c r="AB39" s="54">
        <f t="shared" si="545"/>
        <v>0</v>
      </c>
      <c r="AC39" s="54">
        <f t="shared" si="545"/>
        <v>0</v>
      </c>
      <c r="AD39" s="163">
        <f t="shared" si="520"/>
        <v>0</v>
      </c>
      <c r="AE39" s="54">
        <f t="shared" ref="AE39:AF39" si="562">SUM(AE32:AE38)</f>
        <v>0</v>
      </c>
      <c r="AF39" s="54">
        <f t="shared" si="562"/>
        <v>0</v>
      </c>
      <c r="AG39" s="197">
        <f t="shared" ref="AG39" si="563">SUM(AG32:AG38)</f>
        <v>0</v>
      </c>
      <c r="AH39" s="54">
        <f t="shared" si="25"/>
        <v>0</v>
      </c>
      <c r="AI39" s="54">
        <f t="shared" si="25"/>
        <v>0</v>
      </c>
      <c r="AJ39" s="163">
        <f t="shared" si="26"/>
        <v>0</v>
      </c>
      <c r="AK39" s="54">
        <f t="shared" ref="AK39:AL39" si="564">SUM(AK32:AK38)</f>
        <v>0</v>
      </c>
      <c r="AL39" s="54">
        <f t="shared" si="564"/>
        <v>0</v>
      </c>
      <c r="AM39" s="197">
        <f t="shared" ref="AM39" si="565">SUM(AM32:AM38)</f>
        <v>0</v>
      </c>
      <c r="AN39" s="54">
        <f t="shared" ref="AN39" si="566">SUM(AN32:AN38)</f>
        <v>0</v>
      </c>
      <c r="AO39" s="54">
        <f t="shared" ref="AO39" si="567">SUM(AO32:AO38)</f>
        <v>0</v>
      </c>
      <c r="AP39" s="197">
        <f t="shared" ref="AP39" si="568">SUM(AP32:AP38)</f>
        <v>0</v>
      </c>
      <c r="AQ39" s="57">
        <f t="shared" ref="AQ39:AR39" si="569">SUM(AQ32:AQ38)</f>
        <v>0</v>
      </c>
      <c r="AR39" s="54">
        <f t="shared" si="569"/>
        <v>0</v>
      </c>
      <c r="AS39" s="197">
        <f t="shared" ref="AS39" si="570">SUM(AS32:AS38)</f>
        <v>0</v>
      </c>
      <c r="AT39" s="57">
        <f t="shared" ref="AT39:AU39" si="571">SUM(AT32:AT38)</f>
        <v>0</v>
      </c>
      <c r="AU39" s="54">
        <f t="shared" si="571"/>
        <v>0</v>
      </c>
      <c r="AV39" s="197">
        <f t="shared" ref="AV39" si="572">SUM(AV32:AV38)</f>
        <v>0</v>
      </c>
      <c r="AW39" s="54">
        <f t="shared" ref="AW39" si="573">SUM(AW32:AW38)</f>
        <v>0</v>
      </c>
      <c r="AX39" s="54">
        <f t="shared" ref="AX39" si="574">SUM(AX32:AX38)</f>
        <v>0</v>
      </c>
      <c r="AY39" s="197">
        <f t="shared" ref="AY39" si="575">SUM(AY32:AY38)</f>
        <v>0</v>
      </c>
      <c r="AZ39" s="54">
        <f t="shared" ref="AZ39:BA39" si="576">SUM(AZ32:AZ38)</f>
        <v>0</v>
      </c>
      <c r="BA39" s="54">
        <f t="shared" si="576"/>
        <v>0</v>
      </c>
      <c r="BB39" s="197">
        <f t="shared" ref="BB39" si="577">SUM(BB32:BB38)</f>
        <v>0</v>
      </c>
      <c r="BC39" s="57">
        <f t="shared" si="27"/>
        <v>0</v>
      </c>
      <c r="BD39" s="54">
        <f t="shared" si="28"/>
        <v>0</v>
      </c>
      <c r="BE39" s="163">
        <f t="shared" si="29"/>
        <v>0</v>
      </c>
      <c r="BF39" s="54">
        <f t="shared" ref="BF39:BG39" si="578">SUM(BF32:BF38)</f>
        <v>0</v>
      </c>
      <c r="BG39" s="54">
        <f t="shared" si="578"/>
        <v>0</v>
      </c>
      <c r="BH39" s="197">
        <f t="shared" ref="BH39" si="579">SUM(BH32:BH38)</f>
        <v>0</v>
      </c>
      <c r="BI39" s="54">
        <f t="shared" ref="BI39:BJ39" si="580">SUM(BI32:BI38)</f>
        <v>0</v>
      </c>
      <c r="BJ39" s="54">
        <f t="shared" si="580"/>
        <v>0</v>
      </c>
      <c r="BK39" s="197">
        <f t="shared" ref="BK39" si="581">SUM(BK32:BK38)</f>
        <v>0</v>
      </c>
      <c r="BL39" s="54">
        <f t="shared" ref="BL39:BM39" si="582">SUM(BL32:BL38)</f>
        <v>0</v>
      </c>
      <c r="BM39" s="54">
        <f t="shared" si="582"/>
        <v>0</v>
      </c>
      <c r="BN39" s="197">
        <f t="shared" ref="BN39" si="583">SUM(BN32:BN38)</f>
        <v>0</v>
      </c>
      <c r="BO39" s="54">
        <f t="shared" ref="BO39:BP39" si="584">SUM(BO32:BO38)</f>
        <v>0</v>
      </c>
      <c r="BP39" s="54">
        <f t="shared" si="584"/>
        <v>0</v>
      </c>
      <c r="BQ39" s="197">
        <f t="shared" ref="BQ39" si="585">SUM(BQ32:BQ38)</f>
        <v>0</v>
      </c>
      <c r="BR39" s="54">
        <f t="shared" ref="BR39:BS39" si="586">SUM(BR32:BR38)</f>
        <v>0</v>
      </c>
      <c r="BS39" s="54">
        <f t="shared" si="586"/>
        <v>0</v>
      </c>
      <c r="BT39" s="197">
        <f t="shared" ref="BT39" si="587">SUM(BT32:BT38)</f>
        <v>0</v>
      </c>
      <c r="BU39" s="54">
        <f t="shared" ref="BU39:BV39" si="588">SUM(BU32:BU38)</f>
        <v>0</v>
      </c>
      <c r="BV39" s="54">
        <f t="shared" si="588"/>
        <v>0</v>
      </c>
      <c r="BW39" s="197">
        <f t="shared" ref="BW39" si="589">SUM(BW32:BW38)</f>
        <v>0</v>
      </c>
      <c r="BX39" s="54">
        <f t="shared" ref="BX39:BY39" si="590">SUM(BX32:BX38)</f>
        <v>0</v>
      </c>
      <c r="BY39" s="54">
        <f t="shared" si="590"/>
        <v>0</v>
      </c>
      <c r="BZ39" s="197">
        <f t="shared" ref="BZ39" si="591">SUM(BZ32:BZ38)</f>
        <v>0</v>
      </c>
      <c r="CA39" s="54">
        <f t="shared" ref="CA39:CB39" si="592">SUM(CA32:CA38)</f>
        <v>0</v>
      </c>
      <c r="CB39" s="54">
        <f t="shared" si="592"/>
        <v>0</v>
      </c>
      <c r="CC39" s="197">
        <f t="shared" ref="CC39" si="593">SUM(CC32:CC38)</f>
        <v>0</v>
      </c>
      <c r="CD39" s="55">
        <f t="shared" si="30"/>
        <v>0</v>
      </c>
      <c r="CE39" s="54">
        <f t="shared" si="31"/>
        <v>0</v>
      </c>
      <c r="CF39" s="163">
        <f t="shared" si="31"/>
        <v>0</v>
      </c>
      <c r="CG39" s="54">
        <f t="shared" ref="CG39:CH39" si="594">SUM(CG32:CG38)</f>
        <v>0</v>
      </c>
      <c r="CH39" s="54">
        <f t="shared" si="594"/>
        <v>0</v>
      </c>
      <c r="CI39" s="197">
        <f t="shared" ref="CI39" si="595">SUM(CI32:CI38)</f>
        <v>0</v>
      </c>
      <c r="CJ39" s="54">
        <f t="shared" ref="CJ39:CK39" si="596">SUM(CJ32:CJ38)</f>
        <v>0</v>
      </c>
      <c r="CK39" s="54">
        <f t="shared" si="596"/>
        <v>0</v>
      </c>
      <c r="CL39" s="197">
        <f t="shared" ref="CL39" si="597">SUM(CL32:CL38)</f>
        <v>0</v>
      </c>
      <c r="CM39" s="54">
        <f t="shared" ref="CM39:CN39" si="598">SUM(CM32:CM38)</f>
        <v>0</v>
      </c>
      <c r="CN39" s="54">
        <f t="shared" si="598"/>
        <v>0</v>
      </c>
      <c r="CO39" s="197">
        <f t="shared" ref="CO39" si="599">SUM(CO32:CO38)</f>
        <v>0</v>
      </c>
      <c r="CP39" s="54">
        <f t="shared" ref="CP39:CQ39" si="600">SUM(CP32:CP38)</f>
        <v>0</v>
      </c>
      <c r="CQ39" s="54">
        <f t="shared" si="600"/>
        <v>0</v>
      </c>
      <c r="CR39" s="197">
        <f t="shared" ref="CR39" si="601">SUM(CR32:CR38)</f>
        <v>0</v>
      </c>
      <c r="CS39" s="55">
        <f t="shared" si="32"/>
        <v>0</v>
      </c>
      <c r="CT39" s="54">
        <f t="shared" si="33"/>
        <v>0</v>
      </c>
      <c r="CU39" s="163">
        <f t="shared" si="33"/>
        <v>0</v>
      </c>
      <c r="CV39" s="54">
        <f t="shared" ref="CV39:CW39" si="602">SUM(CV32:CV38)</f>
        <v>0</v>
      </c>
      <c r="CW39" s="54">
        <f t="shared" si="602"/>
        <v>0</v>
      </c>
      <c r="CX39" s="197">
        <f t="shared" ref="CX39" si="603">SUM(CX32:CX38)</f>
        <v>0</v>
      </c>
      <c r="CY39" s="54">
        <f t="shared" ref="CY39" si="604">SUM(CY32:CY38)</f>
        <v>0</v>
      </c>
      <c r="CZ39" s="54">
        <f t="shared" ref="CZ39" si="605">SUM(CZ32:CZ38)</f>
        <v>0</v>
      </c>
      <c r="DA39" s="197">
        <f t="shared" ref="DA39" si="606">SUM(DA32:DA38)</f>
        <v>0</v>
      </c>
      <c r="DB39" s="54">
        <f t="shared" ref="DB39:DC39" si="607">SUM(DB32:DB38)</f>
        <v>0</v>
      </c>
      <c r="DC39" s="54">
        <f t="shared" si="607"/>
        <v>0</v>
      </c>
      <c r="DD39" s="197">
        <f t="shared" ref="DD39" si="608">SUM(DD32:DD38)</f>
        <v>0</v>
      </c>
      <c r="DE39" s="54">
        <f>SUM(DE32:DE38)</f>
        <v>0</v>
      </c>
      <c r="DF39" s="54">
        <f>SUM(DF32:DF38)</f>
        <v>0</v>
      </c>
      <c r="DG39" s="197">
        <f t="shared" ref="DG39" si="609">SUM(DG32:DG38)</f>
        <v>0</v>
      </c>
      <c r="DH39" s="54">
        <f>SUM(DH32:DH38)</f>
        <v>0</v>
      </c>
      <c r="DI39" s="54">
        <f>SUM(DI32:DI38)</f>
        <v>0</v>
      </c>
      <c r="DJ39" s="197">
        <f t="shared" ref="DJ39" si="610">SUM(DJ32:DJ38)</f>
        <v>0</v>
      </c>
      <c r="DK39" s="55">
        <f t="shared" si="3"/>
        <v>0</v>
      </c>
      <c r="DL39" s="54">
        <f t="shared" si="4"/>
        <v>0</v>
      </c>
      <c r="DM39" s="163">
        <f t="shared" si="5"/>
        <v>0</v>
      </c>
      <c r="DN39" s="54">
        <f>SUM(DN32:DN38)</f>
        <v>0</v>
      </c>
      <c r="DO39" s="54">
        <f>SUM(DO32:DO38)</f>
        <v>0</v>
      </c>
      <c r="DP39" s="197">
        <f t="shared" ref="DP39:DQ39" si="611">SUM(DP32:DP38)</f>
        <v>0</v>
      </c>
      <c r="DQ39" s="54">
        <f t="shared" si="611"/>
        <v>122696</v>
      </c>
      <c r="DR39" s="54">
        <f t="shared" ref="DR39" si="612">SUM(DR32:DR38)</f>
        <v>2693486</v>
      </c>
      <c r="DS39" s="197">
        <f t="shared" ref="DS39" si="613">SUM(DS32:DS38)</f>
        <v>2693486</v>
      </c>
      <c r="DT39" s="54">
        <f>SUM(DT32:DT38)</f>
        <v>0</v>
      </c>
      <c r="DU39" s="54">
        <f>SUM(DU32:DU38)</f>
        <v>0</v>
      </c>
      <c r="DV39" s="197">
        <f t="shared" ref="DV39" si="614">SUM(DV32:DV38)</f>
        <v>0</v>
      </c>
      <c r="DW39" s="54">
        <f t="shared" si="34"/>
        <v>122696</v>
      </c>
      <c r="DX39" s="54">
        <f t="shared" si="6"/>
        <v>2693486</v>
      </c>
      <c r="DY39" s="163">
        <f t="shared" si="6"/>
        <v>2693486</v>
      </c>
      <c r="DZ39" s="54">
        <f>SUM(DZ32:DZ38)</f>
        <v>0</v>
      </c>
      <c r="EA39" s="54">
        <f>SUM(EA32:EA38)</f>
        <v>0</v>
      </c>
      <c r="EB39" s="197">
        <f t="shared" ref="EB39" si="615">SUM(EB32:EB38)</f>
        <v>0</v>
      </c>
      <c r="EC39" s="54">
        <f>SUM(EC32:EC38)</f>
        <v>0</v>
      </c>
      <c r="ED39" s="54">
        <f>SUM(ED32:ED38)</f>
        <v>0</v>
      </c>
      <c r="EE39" s="197">
        <f t="shared" ref="EE39" si="616">SUM(EE32:EE38)</f>
        <v>0</v>
      </c>
      <c r="EF39" s="54">
        <f>SUM(EF32:EF38)</f>
        <v>0</v>
      </c>
      <c r="EG39" s="54">
        <f>SUM(EG32:EG38)</f>
        <v>0</v>
      </c>
      <c r="EH39" s="197">
        <f t="shared" ref="EH39" si="617">SUM(EH32:EH38)</f>
        <v>0</v>
      </c>
      <c r="EI39" s="54">
        <f>SUM(EI32:EI38)</f>
        <v>0</v>
      </c>
      <c r="EJ39" s="54">
        <f>SUM(EJ32:EJ38)</f>
        <v>0</v>
      </c>
      <c r="EK39" s="197">
        <f t="shared" ref="EK39" si="618">SUM(EK32:EK38)</f>
        <v>0</v>
      </c>
      <c r="EL39" s="54">
        <f>SUM(EL32:EL38)</f>
        <v>0</v>
      </c>
      <c r="EM39" s="54">
        <f>SUM(EM32:EM38)</f>
        <v>0</v>
      </c>
      <c r="EN39" s="197">
        <f t="shared" ref="EN39" si="619">SUM(EN32:EN38)</f>
        <v>0</v>
      </c>
      <c r="EO39" s="55">
        <f t="shared" si="35"/>
        <v>0</v>
      </c>
      <c r="EP39" s="54">
        <f t="shared" si="36"/>
        <v>0</v>
      </c>
      <c r="EQ39" s="163">
        <f t="shared" si="37"/>
        <v>0</v>
      </c>
      <c r="ER39" s="54">
        <f t="shared" ref="ER39:ES39" si="620">SUM(ER32:ER38)</f>
        <v>0</v>
      </c>
      <c r="ES39" s="54">
        <f t="shared" si="620"/>
        <v>0</v>
      </c>
      <c r="ET39" s="197">
        <f t="shared" ref="ET39" si="621">SUM(ET32:ET38)</f>
        <v>0</v>
      </c>
      <c r="EU39" s="54">
        <f>SUM(EU32:EU38)</f>
        <v>0</v>
      </c>
      <c r="EV39" s="54">
        <f>SUM(EV32:EV38)</f>
        <v>0</v>
      </c>
      <c r="EW39" s="197">
        <f t="shared" ref="EW39:EX39" si="622">SUM(EW32:EW38)</f>
        <v>0</v>
      </c>
      <c r="EX39" s="54">
        <f t="shared" si="622"/>
        <v>0</v>
      </c>
      <c r="EY39" s="54">
        <f>SUM(EY32:EY38)</f>
        <v>0</v>
      </c>
      <c r="EZ39" s="197">
        <f t="shared" ref="EZ39:FA39" si="623">SUM(EZ32:EZ38)</f>
        <v>0</v>
      </c>
      <c r="FA39" s="54">
        <f t="shared" si="623"/>
        <v>0</v>
      </c>
      <c r="FB39" s="54">
        <f t="shared" ref="FB39" si="624">SUM(FB32:FB38)</f>
        <v>0</v>
      </c>
      <c r="FC39" s="197">
        <f t="shared" ref="FC39" si="625">SUM(FC32:FC38)</f>
        <v>0</v>
      </c>
      <c r="FD39" s="55">
        <f t="shared" si="38"/>
        <v>0</v>
      </c>
      <c r="FE39" s="54">
        <f t="shared" si="39"/>
        <v>0</v>
      </c>
      <c r="FF39" s="163">
        <f t="shared" si="40"/>
        <v>0</v>
      </c>
      <c r="FG39" s="54">
        <f>SUM(FG32:FG38)</f>
        <v>0</v>
      </c>
      <c r="FH39" s="54">
        <f>SUM(FH32:FH38)</f>
        <v>0</v>
      </c>
      <c r="FI39" s="197">
        <f t="shared" ref="FI39" si="626">SUM(FI32:FI38)</f>
        <v>0</v>
      </c>
      <c r="FJ39" s="54">
        <f t="shared" si="41"/>
        <v>0</v>
      </c>
      <c r="FK39" s="54">
        <f t="shared" si="41"/>
        <v>0</v>
      </c>
      <c r="FL39" s="163">
        <f t="shared" si="42"/>
        <v>0</v>
      </c>
      <c r="FM39" s="54">
        <f>SUM(FM32:FM38)</f>
        <v>0</v>
      </c>
      <c r="FN39" s="54">
        <f>SUM(FN32:FN38)</f>
        <v>0</v>
      </c>
      <c r="FO39" s="197">
        <f t="shared" ref="FO39" si="627">SUM(FO32:FO38)</f>
        <v>0</v>
      </c>
      <c r="FP39" s="55">
        <f t="shared" si="43"/>
        <v>0</v>
      </c>
      <c r="FQ39" s="54">
        <f t="shared" si="44"/>
        <v>0</v>
      </c>
      <c r="FR39" s="163">
        <f t="shared" si="45"/>
        <v>0</v>
      </c>
      <c r="FS39" s="55">
        <f t="shared" si="7"/>
        <v>122696</v>
      </c>
      <c r="FT39" s="54">
        <f t="shared" si="8"/>
        <v>2693486</v>
      </c>
      <c r="FU39" s="163">
        <f t="shared" si="9"/>
        <v>2693486</v>
      </c>
      <c r="FV39" s="54">
        <f t="shared" ref="FV39:FW39" si="628">SUM(FV32:FV38)</f>
        <v>0</v>
      </c>
      <c r="FW39" s="54">
        <f t="shared" si="628"/>
        <v>0</v>
      </c>
      <c r="FX39" s="197">
        <f t="shared" ref="FX39" si="629">SUM(FX32:FX38)</f>
        <v>0</v>
      </c>
      <c r="FY39" s="54">
        <f>SUM(FY32:FY38)</f>
        <v>0</v>
      </c>
      <c r="FZ39" s="54">
        <f>SUM(FZ32:FZ38)</f>
        <v>0</v>
      </c>
      <c r="GA39" s="197">
        <f t="shared" ref="GA39" si="630">SUM(GA32:GA38)</f>
        <v>0</v>
      </c>
      <c r="GB39" s="54">
        <f>SUM(GB32:GB38)</f>
        <v>0</v>
      </c>
      <c r="GC39" s="54">
        <f>SUM(GC32:GC38)</f>
        <v>0</v>
      </c>
      <c r="GD39" s="197">
        <f t="shared" ref="GD39" si="631">SUM(GD32:GD38)</f>
        <v>0</v>
      </c>
      <c r="GE39" s="54">
        <f>SUM(GE32:GE38)</f>
        <v>0</v>
      </c>
      <c r="GF39" s="54">
        <f>SUM(GF32:GF38)</f>
        <v>0</v>
      </c>
      <c r="GG39" s="197">
        <f t="shared" ref="GG39" si="632">SUM(GG32:GG38)</f>
        <v>0</v>
      </c>
      <c r="GH39" s="54">
        <f>SUM(GH32:GH38)</f>
        <v>0</v>
      </c>
      <c r="GI39" s="54">
        <f>SUM(GI32:GI38)</f>
        <v>0</v>
      </c>
      <c r="GJ39" s="197">
        <f t="shared" ref="GJ39" si="633">SUM(GJ32:GJ38)</f>
        <v>0</v>
      </c>
      <c r="GK39" s="54">
        <f t="shared" si="46"/>
        <v>0</v>
      </c>
      <c r="GL39" s="54">
        <f t="shared" si="47"/>
        <v>0</v>
      </c>
      <c r="GM39" s="197">
        <f t="shared" si="48"/>
        <v>0</v>
      </c>
      <c r="GN39" s="54">
        <f>SUM(GN32:GN38)</f>
        <v>10612665</v>
      </c>
      <c r="GO39" s="54">
        <f>SUM(GO32:GO38)</f>
        <v>11259692</v>
      </c>
      <c r="GP39" s="197">
        <f t="shared" ref="GP39" si="634">SUM(GP32:GP38)</f>
        <v>10145019</v>
      </c>
      <c r="GQ39" s="55">
        <f t="shared" si="49"/>
        <v>10612665</v>
      </c>
      <c r="GR39" s="54">
        <f t="shared" si="50"/>
        <v>11259692</v>
      </c>
      <c r="GS39" s="163">
        <f t="shared" si="51"/>
        <v>10145019</v>
      </c>
      <c r="GT39" s="54">
        <f>SUM(GT32:GT38)</f>
        <v>0</v>
      </c>
      <c r="GU39" s="54">
        <f>SUM(GU32:GU38)</f>
        <v>0</v>
      </c>
      <c r="GV39" s="197">
        <f t="shared" ref="GV39" si="635">SUM(GV32:GV38)</f>
        <v>0</v>
      </c>
      <c r="GW39" s="54">
        <f>SUM(GW32:GW38)</f>
        <v>0</v>
      </c>
      <c r="GX39" s="54">
        <f>SUM(GX32:GX38)</f>
        <v>0</v>
      </c>
      <c r="GY39" s="197">
        <f t="shared" ref="GY39" si="636">SUM(GY32:GY38)</f>
        <v>0</v>
      </c>
      <c r="GZ39" s="55">
        <f t="shared" si="52"/>
        <v>0</v>
      </c>
      <c r="HA39" s="54">
        <f t="shared" si="53"/>
        <v>0</v>
      </c>
      <c r="HB39" s="163">
        <f t="shared" si="54"/>
        <v>0</v>
      </c>
      <c r="HC39" s="54">
        <f t="shared" ref="HC39" si="637">SUM(HC32:HC38)</f>
        <v>0</v>
      </c>
      <c r="HD39" s="54">
        <f>SUM(HD32:HD38)</f>
        <v>0</v>
      </c>
      <c r="HE39" s="197">
        <f t="shared" ref="HE39" si="638">SUM(HE32:HE38)</f>
        <v>0</v>
      </c>
      <c r="HF39" s="54">
        <f t="shared" ref="HF39" si="639">SUM(HF32:HF38)</f>
        <v>0</v>
      </c>
      <c r="HG39" s="54">
        <f>SUM(HG32:HG38)</f>
        <v>0</v>
      </c>
      <c r="HH39" s="197">
        <f t="shared" ref="HH39" si="640">SUM(HH32:HH38)</f>
        <v>0</v>
      </c>
      <c r="HI39" s="55">
        <f t="shared" si="55"/>
        <v>0</v>
      </c>
      <c r="HJ39" s="54">
        <f t="shared" si="56"/>
        <v>0</v>
      </c>
      <c r="HK39" s="163">
        <f t="shared" si="57"/>
        <v>0</v>
      </c>
      <c r="HL39" s="54">
        <f t="shared" ref="HL39" si="641">SUM(HL32:HL38)</f>
        <v>0</v>
      </c>
      <c r="HM39" s="54">
        <f t="shared" ref="HM39:IZ39" si="642">SUM(HM32:HM38)</f>
        <v>0</v>
      </c>
      <c r="HN39" s="197">
        <f t="shared" ref="HN39" si="643">SUM(HN32:HN38)</f>
        <v>0</v>
      </c>
      <c r="HO39" s="54">
        <f t="shared" ref="HO39" si="644">SUM(HO32:HO38)</f>
        <v>0</v>
      </c>
      <c r="HP39" s="54">
        <f t="shared" si="642"/>
        <v>0</v>
      </c>
      <c r="HQ39" s="197">
        <f t="shared" ref="HQ39" si="645">SUM(HQ32:HQ38)</f>
        <v>0</v>
      </c>
      <c r="HR39" s="55">
        <f t="shared" si="58"/>
        <v>0</v>
      </c>
      <c r="HS39" s="54">
        <f t="shared" si="59"/>
        <v>0</v>
      </c>
      <c r="HT39" s="163">
        <f t="shared" si="60"/>
        <v>0</v>
      </c>
      <c r="HU39" s="54">
        <f t="shared" ref="HU39:HV39" si="646">SUM(HU32:HU38)</f>
        <v>0</v>
      </c>
      <c r="HV39" s="54">
        <f t="shared" si="646"/>
        <v>8380330</v>
      </c>
      <c r="HW39" s="197">
        <f t="shared" ref="HW39" si="647">SUM(HW32:HW38)</f>
        <v>18571894</v>
      </c>
      <c r="HX39" s="55">
        <f t="shared" si="61"/>
        <v>0</v>
      </c>
      <c r="HY39" s="54">
        <f t="shared" si="62"/>
        <v>8380330</v>
      </c>
      <c r="HZ39" s="163">
        <f t="shared" si="63"/>
        <v>18571894</v>
      </c>
      <c r="IA39" s="55">
        <f t="shared" si="64"/>
        <v>10612665</v>
      </c>
      <c r="IB39" s="54">
        <f t="shared" si="11"/>
        <v>19640022</v>
      </c>
      <c r="IC39" s="163">
        <f t="shared" si="11"/>
        <v>28716913</v>
      </c>
      <c r="ID39" s="54">
        <f t="shared" ref="ID39" si="648">SUM(ID32:ID38)</f>
        <v>0</v>
      </c>
      <c r="IE39" s="54">
        <f t="shared" si="642"/>
        <v>0</v>
      </c>
      <c r="IF39" s="197">
        <f t="shared" ref="IF39" si="649">SUM(IF32:IF38)</f>
        <v>0</v>
      </c>
      <c r="IG39" s="54">
        <f t="shared" ref="IG39" si="650">SUM(IG32:IG38)</f>
        <v>0</v>
      </c>
      <c r="IH39" s="54">
        <f t="shared" si="642"/>
        <v>0</v>
      </c>
      <c r="II39" s="197">
        <f t="shared" ref="II39" si="651">SUM(II32:II38)</f>
        <v>0</v>
      </c>
      <c r="IJ39" s="54">
        <f t="shared" ref="IJ39" si="652">SUM(IJ32:IJ38)</f>
        <v>0</v>
      </c>
      <c r="IK39" s="54">
        <f t="shared" si="642"/>
        <v>0</v>
      </c>
      <c r="IL39" s="197">
        <f t="shared" ref="IL39" si="653">SUM(IL32:IL38)</f>
        <v>0</v>
      </c>
      <c r="IM39" s="55">
        <f t="shared" si="65"/>
        <v>0</v>
      </c>
      <c r="IN39" s="54">
        <f t="shared" si="66"/>
        <v>0</v>
      </c>
      <c r="IO39" s="163">
        <f t="shared" si="67"/>
        <v>0</v>
      </c>
      <c r="IP39" s="54">
        <f t="shared" ref="IP39" si="654">SUM(IP32:IP38)</f>
        <v>0</v>
      </c>
      <c r="IQ39" s="54">
        <f t="shared" si="642"/>
        <v>0</v>
      </c>
      <c r="IR39" s="197">
        <f t="shared" ref="IR39" si="655">SUM(IR32:IR38)</f>
        <v>0</v>
      </c>
      <c r="IS39" s="54">
        <f t="shared" ref="IS39" si="656">SUM(IS32:IS38)</f>
        <v>0</v>
      </c>
      <c r="IT39" s="54">
        <f t="shared" si="642"/>
        <v>0</v>
      </c>
      <c r="IU39" s="197">
        <f t="shared" ref="IU39" si="657">SUM(IU32:IU38)</f>
        <v>0</v>
      </c>
      <c r="IV39" s="54">
        <f t="shared" ref="IV39" si="658">SUM(IV32:IV38)</f>
        <v>0</v>
      </c>
      <c r="IW39" s="54">
        <f t="shared" si="642"/>
        <v>0</v>
      </c>
      <c r="IX39" s="197">
        <f t="shared" ref="IX39" si="659">SUM(IX32:IX38)</f>
        <v>0</v>
      </c>
      <c r="IY39" s="54">
        <f t="shared" ref="IY39" si="660">SUM(IY32:IY38)</f>
        <v>0</v>
      </c>
      <c r="IZ39" s="54">
        <f t="shared" si="642"/>
        <v>0</v>
      </c>
      <c r="JA39" s="197">
        <f t="shared" ref="JA39" si="661">SUM(JA32:JA38)</f>
        <v>0</v>
      </c>
      <c r="JB39" s="54">
        <f t="shared" si="68"/>
        <v>0</v>
      </c>
      <c r="JC39" s="54">
        <f t="shared" si="68"/>
        <v>0</v>
      </c>
      <c r="JD39" s="163">
        <f t="shared" si="69"/>
        <v>0</v>
      </c>
      <c r="JE39" s="55">
        <f t="shared" si="70"/>
        <v>0</v>
      </c>
      <c r="JF39" s="54">
        <f t="shared" si="71"/>
        <v>0</v>
      </c>
      <c r="JG39" s="163">
        <f t="shared" si="72"/>
        <v>0</v>
      </c>
      <c r="JH39" s="54">
        <f t="shared" ref="JH39" si="662">SUM(JH32:JH38)</f>
        <v>0</v>
      </c>
      <c r="JI39" s="54">
        <f t="shared" ref="JI39:KG39" si="663">SUM(JI32:JI38)</f>
        <v>0</v>
      </c>
      <c r="JJ39" s="197">
        <f t="shared" ref="JJ39" si="664">SUM(JJ32:JJ38)</f>
        <v>0</v>
      </c>
      <c r="JK39" s="54">
        <f t="shared" ref="JK39" si="665">SUM(JK32:JK38)</f>
        <v>0</v>
      </c>
      <c r="JL39" s="54">
        <f t="shared" si="663"/>
        <v>0</v>
      </c>
      <c r="JM39" s="197">
        <f t="shared" ref="JM39:JO39" si="666">SUM(JM32:JM38)</f>
        <v>0</v>
      </c>
      <c r="JN39" s="54">
        <f t="shared" si="666"/>
        <v>0</v>
      </c>
      <c r="JO39" s="54">
        <f t="shared" si="666"/>
        <v>0</v>
      </c>
      <c r="JP39" s="197">
        <f t="shared" ref="JP39" si="667">SUM(JP32:JP38)</f>
        <v>0</v>
      </c>
      <c r="JQ39" s="54">
        <f t="shared" ref="JQ39" si="668">SUM(JQ32:JQ38)</f>
        <v>0</v>
      </c>
      <c r="JR39" s="54">
        <f t="shared" si="663"/>
        <v>0</v>
      </c>
      <c r="JS39" s="197">
        <f t="shared" ref="JS39" si="669">SUM(JS32:JS38)</f>
        <v>0</v>
      </c>
      <c r="JT39" s="55">
        <f t="shared" ref="JT39" si="670">SUM(JT32:JT38)</f>
        <v>0</v>
      </c>
      <c r="JU39" s="54">
        <f t="shared" si="663"/>
        <v>0</v>
      </c>
      <c r="JV39" s="197">
        <f t="shared" ref="JV39" si="671">SUM(JV32:JV38)</f>
        <v>0</v>
      </c>
      <c r="JW39" s="55">
        <f t="shared" ref="JW39" si="672">SUM(JW32:JW38)</f>
        <v>0</v>
      </c>
      <c r="JX39" s="54">
        <f t="shared" si="663"/>
        <v>0</v>
      </c>
      <c r="JY39" s="197">
        <f t="shared" ref="JY39" si="673">SUM(JY32:JY38)</f>
        <v>0</v>
      </c>
      <c r="JZ39" s="55">
        <f t="shared" si="73"/>
        <v>0</v>
      </c>
      <c r="KA39" s="54">
        <f t="shared" si="74"/>
        <v>0</v>
      </c>
      <c r="KB39" s="197">
        <f t="shared" si="75"/>
        <v>0</v>
      </c>
      <c r="KC39" s="54">
        <f t="shared" ref="KC39" si="674">SUM(KC32:KC38)</f>
        <v>0</v>
      </c>
      <c r="KD39" s="54">
        <f t="shared" si="663"/>
        <v>0</v>
      </c>
      <c r="KE39" s="197">
        <f t="shared" ref="KE39" si="675">SUM(KE32:KE38)</f>
        <v>0</v>
      </c>
      <c r="KF39" s="54">
        <f t="shared" ref="KF39" si="676">SUM(KF32:KF38)</f>
        <v>0</v>
      </c>
      <c r="KG39" s="54">
        <f t="shared" si="663"/>
        <v>0</v>
      </c>
      <c r="KH39" s="197">
        <f t="shared" ref="KH39" si="677">SUM(KH32:KH38)</f>
        <v>0</v>
      </c>
      <c r="KI39" s="55">
        <f t="shared" si="76"/>
        <v>0</v>
      </c>
      <c r="KJ39" s="54">
        <f t="shared" si="13"/>
        <v>0</v>
      </c>
      <c r="KK39" s="163">
        <f t="shared" si="13"/>
        <v>0</v>
      </c>
      <c r="KL39" s="55">
        <f t="shared" si="546"/>
        <v>0</v>
      </c>
      <c r="KM39" s="54">
        <f t="shared" si="546"/>
        <v>0</v>
      </c>
      <c r="KN39" s="163">
        <f t="shared" si="544"/>
        <v>0</v>
      </c>
      <c r="KO39" s="54">
        <f t="shared" ref="KO39" si="678">SUM(KO32:KO38)</f>
        <v>0</v>
      </c>
      <c r="KP39" s="56">
        <f>SUM(KP32:KP38)</f>
        <v>183</v>
      </c>
      <c r="KQ39" s="197">
        <f t="shared" ref="KQ39:KR39" si="679">SUM(KQ32:KQ38)</f>
        <v>183</v>
      </c>
      <c r="KR39" s="54">
        <f t="shared" si="679"/>
        <v>0</v>
      </c>
      <c r="KS39" s="56">
        <f>SUM(KS32:KS38)</f>
        <v>5910</v>
      </c>
      <c r="KT39" s="197">
        <f t="shared" ref="KT39" si="680">SUM(KT32:KT38)</f>
        <v>5910</v>
      </c>
      <c r="KU39" s="119">
        <f t="shared" si="77"/>
        <v>0</v>
      </c>
      <c r="KV39" s="56">
        <f t="shared" si="78"/>
        <v>6093</v>
      </c>
      <c r="KW39" s="197">
        <f t="shared" si="79"/>
        <v>6093</v>
      </c>
      <c r="KX39" s="119">
        <f>SUM(KX32:KX38)</f>
        <v>0</v>
      </c>
      <c r="KY39" s="56">
        <f>SUM(KY32:KY38)</f>
        <v>0</v>
      </c>
      <c r="KZ39" s="197">
        <f t="shared" ref="KZ39" si="681">SUM(KZ32:KZ38)</f>
        <v>0</v>
      </c>
      <c r="LA39" s="119">
        <f>SUM(LA32:LA38)</f>
        <v>0</v>
      </c>
      <c r="LB39" s="56">
        <f>SUM(LB32:LB38)</f>
        <v>0</v>
      </c>
      <c r="LC39" s="197">
        <f t="shared" ref="LC39" si="682">SUM(LC32:LC38)</f>
        <v>0</v>
      </c>
      <c r="LD39" s="119">
        <f>SUM(LD32:LD38)</f>
        <v>0</v>
      </c>
      <c r="LE39" s="56">
        <f>SUM(LE32:LE38)</f>
        <v>0</v>
      </c>
      <c r="LF39" s="197">
        <f t="shared" ref="LF39" si="683">SUM(LF32:LF38)</f>
        <v>0</v>
      </c>
      <c r="LG39" s="119">
        <f t="shared" si="80"/>
        <v>0</v>
      </c>
      <c r="LH39" s="56">
        <f t="shared" si="81"/>
        <v>0</v>
      </c>
      <c r="LI39" s="163">
        <f t="shared" si="82"/>
        <v>0</v>
      </c>
      <c r="LJ39" s="119"/>
      <c r="LK39" s="56"/>
      <c r="LL39" s="197">
        <f t="shared" ref="LL39" si="684">SUM(LL32:LL38)</f>
        <v>0</v>
      </c>
      <c r="LM39" s="119">
        <f t="shared" si="83"/>
        <v>0</v>
      </c>
      <c r="LN39" s="147">
        <f t="shared" si="84"/>
        <v>0</v>
      </c>
      <c r="LO39" s="163">
        <f t="shared" si="85"/>
        <v>0</v>
      </c>
      <c r="LP39" s="119">
        <f t="shared" si="16"/>
        <v>0</v>
      </c>
      <c r="LQ39" s="54">
        <f t="shared" si="17"/>
        <v>6093</v>
      </c>
      <c r="LR39" s="163">
        <f t="shared" si="18"/>
        <v>6093</v>
      </c>
      <c r="LS39" s="55">
        <f t="shared" si="19"/>
        <v>10735361</v>
      </c>
      <c r="LT39" s="54">
        <f t="shared" si="20"/>
        <v>22339601</v>
      </c>
      <c r="LU39" s="163">
        <f t="shared" si="21"/>
        <v>31416492</v>
      </c>
      <c r="LV39" s="55">
        <f t="shared" si="402"/>
        <v>10735361</v>
      </c>
      <c r="LW39" s="54">
        <f t="shared" si="403"/>
        <v>22339601</v>
      </c>
      <c r="LX39" s="163">
        <f t="shared" si="506"/>
        <v>31416492</v>
      </c>
    </row>
    <row r="40" spans="1:336" s="60" customFormat="1" ht="17.25" thickTop="1" thickBot="1" x14ac:dyDescent="0.3">
      <c r="A40" s="58">
        <v>31</v>
      </c>
      <c r="B40" s="59"/>
      <c r="C40" s="190" t="s">
        <v>334</v>
      </c>
      <c r="D40" s="63">
        <f t="shared" ref="D40:G40" si="685">SUM(D31,D39)</f>
        <v>4969608</v>
      </c>
      <c r="E40" s="60">
        <f t="shared" si="685"/>
        <v>5385055</v>
      </c>
      <c r="F40" s="198">
        <f t="shared" si="685"/>
        <v>5186284</v>
      </c>
      <c r="G40" s="60">
        <f t="shared" si="685"/>
        <v>403983</v>
      </c>
      <c r="H40" s="60">
        <f t="shared" ref="H40" si="686">SUM(H31,H39)</f>
        <v>435201</v>
      </c>
      <c r="I40" s="198">
        <f t="shared" ref="I40:J40" si="687">SUM(I31,I39)</f>
        <v>392061</v>
      </c>
      <c r="J40" s="60">
        <f t="shared" si="687"/>
        <v>369655</v>
      </c>
      <c r="K40" s="60">
        <f t="shared" ref="K40" si="688">SUM(K31,K39)</f>
        <v>395662</v>
      </c>
      <c r="L40" s="198">
        <f t="shared" ref="L40:M40" si="689">SUM(L31,L39)</f>
        <v>352938</v>
      </c>
      <c r="M40" s="60">
        <f t="shared" si="689"/>
        <v>226791</v>
      </c>
      <c r="N40" s="60">
        <f t="shared" ref="N40" si="690">SUM(N31,N39)</f>
        <v>248981</v>
      </c>
      <c r="O40" s="198">
        <f t="shared" ref="O40:P40" si="691">SUM(O31,O39)</f>
        <v>228719</v>
      </c>
      <c r="P40" s="60">
        <f t="shared" si="691"/>
        <v>284394</v>
      </c>
      <c r="Q40" s="60">
        <f t="shared" ref="Q40" si="692">SUM(Q31,Q39)</f>
        <v>304423</v>
      </c>
      <c r="R40" s="198">
        <f t="shared" ref="R40:S40" si="693">SUM(R31,R39)</f>
        <v>261642</v>
      </c>
      <c r="S40" s="60">
        <f t="shared" si="693"/>
        <v>404958</v>
      </c>
      <c r="T40" s="60">
        <f t="shared" ref="T40" si="694">SUM(T31,T39)</f>
        <v>436469</v>
      </c>
      <c r="U40" s="198">
        <f t="shared" ref="U40:V40" si="695">SUM(U31,U39)</f>
        <v>403272</v>
      </c>
      <c r="V40" s="60">
        <f t="shared" si="695"/>
        <v>286137</v>
      </c>
      <c r="W40" s="60">
        <f t="shared" ref="W40" si="696">SUM(W31,W39)</f>
        <v>321056</v>
      </c>
      <c r="X40" s="198">
        <f t="shared" ref="X40:Y40" si="697">SUM(X31,X39)</f>
        <v>289654</v>
      </c>
      <c r="Y40" s="60">
        <f t="shared" si="697"/>
        <v>413324</v>
      </c>
      <c r="Z40" s="60">
        <f t="shared" ref="Z40" si="698">SUM(Z31,Z39)</f>
        <v>474187</v>
      </c>
      <c r="AA40" s="198">
        <f t="shared" ref="AA40" si="699">SUM(AA31,AA39)</f>
        <v>462957</v>
      </c>
      <c r="AB40" s="60">
        <f t="shared" si="545"/>
        <v>2389242</v>
      </c>
      <c r="AC40" s="60">
        <f t="shared" si="545"/>
        <v>2615979</v>
      </c>
      <c r="AD40" s="191">
        <f t="shared" si="520"/>
        <v>2391243</v>
      </c>
      <c r="AE40" s="60">
        <f t="shared" ref="AE40:AF40" si="700">SUM(AE31,AE39)</f>
        <v>906687</v>
      </c>
      <c r="AF40" s="60">
        <f t="shared" si="700"/>
        <v>1045407</v>
      </c>
      <c r="AG40" s="198">
        <f t="shared" ref="AG40" si="701">SUM(AG31,AG39)</f>
        <v>956129</v>
      </c>
      <c r="AH40" s="60">
        <f t="shared" si="25"/>
        <v>8265537</v>
      </c>
      <c r="AI40" s="60">
        <f t="shared" si="25"/>
        <v>9046441</v>
      </c>
      <c r="AJ40" s="191">
        <f t="shared" si="26"/>
        <v>8533656</v>
      </c>
      <c r="AK40" s="60">
        <f t="shared" ref="AK40:AL40" si="702">SUM(AK31,AK39)</f>
        <v>3456821</v>
      </c>
      <c r="AL40" s="60">
        <f t="shared" si="702"/>
        <v>3628855</v>
      </c>
      <c r="AM40" s="198">
        <f t="shared" ref="AM40:AN40" si="703">SUM(AM31,AM39)</f>
        <v>3051209</v>
      </c>
      <c r="AN40" s="60">
        <f t="shared" si="703"/>
        <v>181784</v>
      </c>
      <c r="AO40" s="60">
        <f t="shared" ref="AO40:AP40" si="704">SUM(AO31,AO39)</f>
        <v>225819</v>
      </c>
      <c r="AP40" s="198">
        <f t="shared" si="704"/>
        <v>181822</v>
      </c>
      <c r="AQ40" s="63">
        <f t="shared" ref="AQ40:AS40" si="705">SUM(AQ31,AQ39)</f>
        <v>0</v>
      </c>
      <c r="AR40" s="60">
        <f t="shared" si="705"/>
        <v>0</v>
      </c>
      <c r="AS40" s="198">
        <f t="shared" si="705"/>
        <v>0</v>
      </c>
      <c r="AT40" s="63">
        <f t="shared" ref="AT40:AW40" si="706">SUM(AT31,AT39)</f>
        <v>0</v>
      </c>
      <c r="AU40" s="60">
        <f t="shared" si="706"/>
        <v>0</v>
      </c>
      <c r="AV40" s="198">
        <f t="shared" si="706"/>
        <v>0</v>
      </c>
      <c r="AW40" s="60">
        <f t="shared" si="706"/>
        <v>4810</v>
      </c>
      <c r="AX40" s="60">
        <f t="shared" ref="AX40:AY40" si="707">SUM(AX31,AX39)</f>
        <v>4810</v>
      </c>
      <c r="AY40" s="198">
        <f t="shared" si="707"/>
        <v>4510</v>
      </c>
      <c r="AZ40" s="60">
        <f t="shared" ref="AZ40:BB40" si="708">SUM(AZ31,AZ39)</f>
        <v>10795</v>
      </c>
      <c r="BA40" s="60">
        <f t="shared" si="708"/>
        <v>10795</v>
      </c>
      <c r="BB40" s="198">
        <f t="shared" si="708"/>
        <v>1718</v>
      </c>
      <c r="BC40" s="63">
        <f t="shared" si="27"/>
        <v>3654210</v>
      </c>
      <c r="BD40" s="60">
        <f t="shared" si="28"/>
        <v>3870279</v>
      </c>
      <c r="BE40" s="191">
        <f t="shared" si="29"/>
        <v>3239259</v>
      </c>
      <c r="BF40" s="60">
        <f t="shared" ref="BF40:BH40" si="709">SUM(BF31,BF39)</f>
        <v>669452</v>
      </c>
      <c r="BG40" s="60">
        <f t="shared" si="709"/>
        <v>670087</v>
      </c>
      <c r="BH40" s="198">
        <f t="shared" si="709"/>
        <v>549700</v>
      </c>
      <c r="BI40" s="60">
        <f t="shared" ref="BI40:BK40" si="710">SUM(BI31,BI39)</f>
        <v>60586</v>
      </c>
      <c r="BJ40" s="60">
        <f t="shared" si="710"/>
        <v>85986</v>
      </c>
      <c r="BK40" s="198">
        <f t="shared" si="710"/>
        <v>49813</v>
      </c>
      <c r="BL40" s="60">
        <f t="shared" ref="BL40:BN40" si="711">SUM(BL31,BL39)</f>
        <v>1848259</v>
      </c>
      <c r="BM40" s="60">
        <f t="shared" si="711"/>
        <v>1849834</v>
      </c>
      <c r="BN40" s="198">
        <f t="shared" si="711"/>
        <v>1479403</v>
      </c>
      <c r="BO40" s="60">
        <f t="shared" ref="BO40:BQ40" si="712">SUM(BO31,BO39)</f>
        <v>23336</v>
      </c>
      <c r="BP40" s="60">
        <f t="shared" si="712"/>
        <v>31676</v>
      </c>
      <c r="BQ40" s="198">
        <f t="shared" si="712"/>
        <v>7761</v>
      </c>
      <c r="BR40" s="60">
        <f t="shared" ref="BR40:BT40" si="713">SUM(BR31,BR39)</f>
        <v>54780</v>
      </c>
      <c r="BS40" s="60">
        <f t="shared" si="713"/>
        <v>54783</v>
      </c>
      <c r="BT40" s="198">
        <f t="shared" si="713"/>
        <v>35697</v>
      </c>
      <c r="BU40" s="60">
        <f t="shared" ref="BU40:BW40" si="714">SUM(BU31,BU39)</f>
        <v>77700</v>
      </c>
      <c r="BV40" s="60">
        <f t="shared" si="714"/>
        <v>91310</v>
      </c>
      <c r="BW40" s="198">
        <f t="shared" si="714"/>
        <v>57554</v>
      </c>
      <c r="BX40" s="60">
        <f t="shared" ref="BX40:BZ40" si="715">SUM(BX31,BX39)</f>
        <v>93246</v>
      </c>
      <c r="BY40" s="60">
        <f t="shared" si="715"/>
        <v>92230</v>
      </c>
      <c r="BZ40" s="198">
        <f t="shared" si="715"/>
        <v>64196</v>
      </c>
      <c r="CA40" s="60">
        <f t="shared" ref="CA40:CC40" si="716">SUM(CA31,CA39)</f>
        <v>1736326</v>
      </c>
      <c r="CB40" s="60">
        <f t="shared" si="716"/>
        <v>1863188</v>
      </c>
      <c r="CC40" s="198">
        <f t="shared" si="716"/>
        <v>1731949</v>
      </c>
      <c r="CD40" s="61">
        <f t="shared" si="30"/>
        <v>4563685</v>
      </c>
      <c r="CE40" s="60">
        <f t="shared" si="31"/>
        <v>4739094</v>
      </c>
      <c r="CF40" s="191">
        <f t="shared" si="31"/>
        <v>3976073</v>
      </c>
      <c r="CG40" s="60">
        <f t="shared" ref="CG40:CI40" si="717">SUM(CG31,CG39)</f>
        <v>880142</v>
      </c>
      <c r="CH40" s="60">
        <f t="shared" si="717"/>
        <v>875970</v>
      </c>
      <c r="CI40" s="198">
        <f t="shared" si="717"/>
        <v>816178</v>
      </c>
      <c r="CJ40" s="60">
        <f t="shared" ref="CJ40:CL40" si="718">SUM(CJ31,CJ39)</f>
        <v>1089155</v>
      </c>
      <c r="CK40" s="60">
        <f t="shared" si="718"/>
        <v>1137890</v>
      </c>
      <c r="CL40" s="198">
        <f t="shared" si="718"/>
        <v>1110703</v>
      </c>
      <c r="CM40" s="60">
        <f t="shared" ref="CM40:CO40" si="719">SUM(CM31,CM39)</f>
        <v>22468</v>
      </c>
      <c r="CN40" s="60">
        <f t="shared" si="719"/>
        <v>41262</v>
      </c>
      <c r="CO40" s="198">
        <f t="shared" si="719"/>
        <v>29421</v>
      </c>
      <c r="CP40" s="60">
        <f t="shared" ref="CP40:CR40" si="720">SUM(CP31,CP39)</f>
        <v>15200</v>
      </c>
      <c r="CQ40" s="60">
        <f t="shared" si="720"/>
        <v>15200</v>
      </c>
      <c r="CR40" s="198">
        <f t="shared" si="720"/>
        <v>4863</v>
      </c>
      <c r="CS40" s="61">
        <f t="shared" si="32"/>
        <v>2006965</v>
      </c>
      <c r="CT40" s="60">
        <f t="shared" si="33"/>
        <v>2070322</v>
      </c>
      <c r="CU40" s="191">
        <f t="shared" si="33"/>
        <v>1961165</v>
      </c>
      <c r="CV40" s="60">
        <f t="shared" ref="CV40:CY40" si="721">SUM(CV31,CV39)</f>
        <v>501845</v>
      </c>
      <c r="CW40" s="60">
        <f t="shared" si="721"/>
        <v>501218</v>
      </c>
      <c r="CX40" s="198">
        <f t="shared" si="721"/>
        <v>466535</v>
      </c>
      <c r="CY40" s="60">
        <f t="shared" si="721"/>
        <v>123861</v>
      </c>
      <c r="CZ40" s="60">
        <f t="shared" ref="CZ40:DA40" si="722">SUM(CZ31,CZ39)</f>
        <v>123861</v>
      </c>
      <c r="DA40" s="198">
        <f t="shared" si="722"/>
        <v>97967</v>
      </c>
      <c r="DB40" s="60">
        <f t="shared" ref="DB40:DD40" si="723">SUM(DB31,DB39)</f>
        <v>332300</v>
      </c>
      <c r="DC40" s="60">
        <f t="shared" si="723"/>
        <v>331987</v>
      </c>
      <c r="DD40" s="198">
        <f t="shared" si="723"/>
        <v>257082</v>
      </c>
      <c r="DE40" s="60">
        <f>SUM(DE31,DE39)</f>
        <v>316655</v>
      </c>
      <c r="DF40" s="60">
        <f>SUM(DF31,DF39)</f>
        <v>316655</v>
      </c>
      <c r="DG40" s="198">
        <f t="shared" ref="DG40" si="724">SUM(DG31,DG39)</f>
        <v>198429</v>
      </c>
      <c r="DH40" s="60">
        <f t="shared" ref="DH40:DJ40" si="725">SUM(DH31,DH39)</f>
        <v>120379</v>
      </c>
      <c r="DI40" s="60">
        <f t="shared" si="725"/>
        <v>406656</v>
      </c>
      <c r="DJ40" s="198">
        <f t="shared" si="725"/>
        <v>81170</v>
      </c>
      <c r="DK40" s="61">
        <f t="shared" si="3"/>
        <v>1395040</v>
      </c>
      <c r="DL40" s="60">
        <f t="shared" si="4"/>
        <v>1680377</v>
      </c>
      <c r="DM40" s="191">
        <f t="shared" si="5"/>
        <v>1101183</v>
      </c>
      <c r="DN40" s="60">
        <f>SUM(DN31,DN39)</f>
        <v>2540</v>
      </c>
      <c r="DO40" s="60">
        <f>SUM(DO31,DO39)</f>
        <v>2540</v>
      </c>
      <c r="DP40" s="198">
        <f t="shared" ref="DP40:DQ40" si="726">SUM(DP31,DP39)</f>
        <v>0</v>
      </c>
      <c r="DQ40" s="60">
        <f t="shared" si="726"/>
        <v>3498455</v>
      </c>
      <c r="DR40" s="60">
        <f t="shared" ref="DR40" si="727">SUM(DR31,DR39)</f>
        <v>6388303</v>
      </c>
      <c r="DS40" s="198">
        <f t="shared" ref="DS40" si="728">SUM(DS31,DS39)</f>
        <v>6210952</v>
      </c>
      <c r="DT40" s="60">
        <f>SUM(DT31,DT39)</f>
        <v>15158</v>
      </c>
      <c r="DU40" s="60">
        <f>SUM(DU31,DU39)</f>
        <v>17178</v>
      </c>
      <c r="DV40" s="198">
        <f t="shared" ref="DV40" si="729">SUM(DV31,DV39)</f>
        <v>17116</v>
      </c>
      <c r="DW40" s="60">
        <f t="shared" si="34"/>
        <v>3516153</v>
      </c>
      <c r="DX40" s="60">
        <f t="shared" si="6"/>
        <v>6408021</v>
      </c>
      <c r="DY40" s="191">
        <f t="shared" si="6"/>
        <v>6228068</v>
      </c>
      <c r="DZ40" s="60">
        <f>SUM(DZ31,DZ39)</f>
        <v>105000</v>
      </c>
      <c r="EA40" s="60">
        <f>SUM(EA31,EA39)</f>
        <v>93951</v>
      </c>
      <c r="EB40" s="198">
        <f t="shared" ref="EB40" si="730">SUM(EB31,EB39)</f>
        <v>65507</v>
      </c>
      <c r="EC40" s="60">
        <f>SUM(EC31,EC39)</f>
        <v>180500</v>
      </c>
      <c r="ED40" s="60">
        <f>SUM(ED31,ED39)</f>
        <v>391549</v>
      </c>
      <c r="EE40" s="198">
        <f t="shared" ref="EE40" si="731">SUM(EE31,EE39)</f>
        <v>188937</v>
      </c>
      <c r="EF40" s="60">
        <f>SUM(EF31,EF39)</f>
        <v>16800</v>
      </c>
      <c r="EG40" s="60">
        <f>SUM(EG31,EG39)</f>
        <v>800</v>
      </c>
      <c r="EH40" s="198">
        <f t="shared" ref="EH40" si="732">SUM(EH31,EH39)</f>
        <v>42</v>
      </c>
      <c r="EI40" s="60">
        <f>SUM(EI31,EI39)</f>
        <v>9936</v>
      </c>
      <c r="EJ40" s="60">
        <f>SUM(EJ31,EJ39)</f>
        <v>84750</v>
      </c>
      <c r="EK40" s="198">
        <f t="shared" ref="EK40" si="733">SUM(EK31,EK39)</f>
        <v>79483</v>
      </c>
      <c r="EL40" s="60">
        <f>SUM(EL31,EL39)</f>
        <v>21000</v>
      </c>
      <c r="EM40" s="60">
        <f>SUM(EM31,EM39)</f>
        <v>19169</v>
      </c>
      <c r="EN40" s="198">
        <f t="shared" ref="EN40" si="734">SUM(EN31,EN39)</f>
        <v>15393</v>
      </c>
      <c r="EO40" s="61">
        <f t="shared" si="35"/>
        <v>333236</v>
      </c>
      <c r="EP40" s="60">
        <f t="shared" si="36"/>
        <v>590219</v>
      </c>
      <c r="EQ40" s="191">
        <f t="shared" si="37"/>
        <v>349362</v>
      </c>
      <c r="ER40" s="60">
        <f t="shared" ref="ER40:ET40" si="735">SUM(ER31,ER39)</f>
        <v>74535</v>
      </c>
      <c r="ES40" s="60">
        <f t="shared" si="735"/>
        <v>100112</v>
      </c>
      <c r="ET40" s="198">
        <f t="shared" si="735"/>
        <v>79092</v>
      </c>
      <c r="EU40" s="60">
        <f>SUM(EU31,EU39)</f>
        <v>2000</v>
      </c>
      <c r="EV40" s="60">
        <f>SUM(EV31,EV39)</f>
        <v>2000</v>
      </c>
      <c r="EW40" s="198">
        <f t="shared" ref="EW40:EX40" si="736">SUM(EW31,EW39)</f>
        <v>1900</v>
      </c>
      <c r="EX40" s="60">
        <f t="shared" si="736"/>
        <v>84593</v>
      </c>
      <c r="EY40" s="60">
        <f>SUM(EY31,EY39)</f>
        <v>85441</v>
      </c>
      <c r="EZ40" s="198">
        <f t="shared" ref="EZ40:FA40" si="737">SUM(EZ31,EZ39)</f>
        <v>53677</v>
      </c>
      <c r="FA40" s="60">
        <f t="shared" si="737"/>
        <v>231991</v>
      </c>
      <c r="FB40" s="60">
        <f t="shared" ref="FB40:FC40" si="738">SUM(FB31,FB39)</f>
        <v>213618</v>
      </c>
      <c r="FC40" s="198">
        <f t="shared" si="738"/>
        <v>67662</v>
      </c>
      <c r="FD40" s="61">
        <f t="shared" si="38"/>
        <v>393119</v>
      </c>
      <c r="FE40" s="60">
        <f t="shared" si="39"/>
        <v>401171</v>
      </c>
      <c r="FF40" s="191">
        <f t="shared" si="40"/>
        <v>202331</v>
      </c>
      <c r="FG40" s="60">
        <f>SUM(FG31,FG39)</f>
        <v>12809</v>
      </c>
      <c r="FH40" s="60">
        <f>SUM(FH31,FH39)</f>
        <v>12809</v>
      </c>
      <c r="FI40" s="198">
        <f t="shared" ref="FI40" si="739">SUM(FI31,FI39)</f>
        <v>12560</v>
      </c>
      <c r="FJ40" s="60">
        <f t="shared" si="41"/>
        <v>12809</v>
      </c>
      <c r="FK40" s="60">
        <f t="shared" si="41"/>
        <v>12809</v>
      </c>
      <c r="FL40" s="191">
        <f t="shared" si="42"/>
        <v>12560</v>
      </c>
      <c r="FM40" s="60">
        <f>SUM(FM31,FM39)</f>
        <v>220000</v>
      </c>
      <c r="FN40" s="60">
        <f>SUM(FN31,FN39)</f>
        <v>469587</v>
      </c>
      <c r="FO40" s="198">
        <f t="shared" ref="FO40" si="740">SUM(FO31,FO39)</f>
        <v>469587</v>
      </c>
      <c r="FP40" s="61">
        <f t="shared" si="43"/>
        <v>220000</v>
      </c>
      <c r="FQ40" s="60">
        <f t="shared" si="44"/>
        <v>469587</v>
      </c>
      <c r="FR40" s="191">
        <f t="shared" si="45"/>
        <v>469587</v>
      </c>
      <c r="FS40" s="61">
        <f t="shared" si="7"/>
        <v>12441007</v>
      </c>
      <c r="FT40" s="60">
        <f t="shared" si="8"/>
        <v>16371600</v>
      </c>
      <c r="FU40" s="191">
        <f t="shared" si="9"/>
        <v>14300329</v>
      </c>
      <c r="FV40" s="60">
        <f t="shared" ref="FV40:FX40" si="741">SUM(FV31,FV39)</f>
        <v>383045</v>
      </c>
      <c r="FW40" s="60">
        <f t="shared" si="741"/>
        <v>476487</v>
      </c>
      <c r="FX40" s="198">
        <f t="shared" si="741"/>
        <v>443259</v>
      </c>
      <c r="FY40" s="60">
        <f>SUM(FY31,FY39)</f>
        <v>85614</v>
      </c>
      <c r="FZ40" s="60">
        <f>SUM(FZ31,FZ39)</f>
        <v>89214</v>
      </c>
      <c r="GA40" s="198">
        <f t="shared" ref="GA40" si="742">SUM(GA31,GA39)</f>
        <v>71957</v>
      </c>
      <c r="GB40" s="60">
        <f>SUM(GB31,GB39)</f>
        <v>0</v>
      </c>
      <c r="GC40" s="60">
        <f>SUM(GC31,GC39)</f>
        <v>0</v>
      </c>
      <c r="GD40" s="198">
        <f t="shared" ref="GD40" si="743">SUM(GD31,GD39)</f>
        <v>0</v>
      </c>
      <c r="GE40" s="60">
        <f>SUM(GE31,GE39)</f>
        <v>536534</v>
      </c>
      <c r="GF40" s="60">
        <f>SUM(GF31,GF39)</f>
        <v>536534</v>
      </c>
      <c r="GG40" s="198">
        <f t="shared" ref="GG40" si="744">SUM(GG31,GG39)</f>
        <v>536331</v>
      </c>
      <c r="GH40" s="60">
        <f>SUM(GH31,GH39)</f>
        <v>52178</v>
      </c>
      <c r="GI40" s="60">
        <f>SUM(GI31,GI39)</f>
        <v>260031</v>
      </c>
      <c r="GJ40" s="198">
        <f t="shared" ref="GJ40" si="745">SUM(GJ31,GJ39)</f>
        <v>223965</v>
      </c>
      <c r="GK40" s="60">
        <f t="shared" si="46"/>
        <v>1057371</v>
      </c>
      <c r="GL40" s="60">
        <f t="shared" si="47"/>
        <v>1362266</v>
      </c>
      <c r="GM40" s="198">
        <f t="shared" si="48"/>
        <v>1275512</v>
      </c>
      <c r="GN40" s="60">
        <f>SUM(GN31,GN39)</f>
        <v>10612665</v>
      </c>
      <c r="GO40" s="60">
        <f>SUM(GO31,GO39)</f>
        <v>11259692</v>
      </c>
      <c r="GP40" s="198">
        <f t="shared" ref="GP40" si="746">SUM(GP31,GP39)</f>
        <v>10145019</v>
      </c>
      <c r="GQ40" s="61">
        <f t="shared" si="49"/>
        <v>10612665</v>
      </c>
      <c r="GR40" s="60">
        <f t="shared" si="50"/>
        <v>11259692</v>
      </c>
      <c r="GS40" s="191">
        <f t="shared" si="51"/>
        <v>10145019</v>
      </c>
      <c r="GT40" s="60">
        <f>SUM(GT31,GT39)</f>
        <v>6216</v>
      </c>
      <c r="GU40" s="60">
        <f>SUM(GU31,GU39)</f>
        <v>6216</v>
      </c>
      <c r="GV40" s="198">
        <f t="shared" ref="GV40" si="747">SUM(GV31,GV39)</f>
        <v>6216</v>
      </c>
      <c r="GW40" s="60">
        <f>SUM(GW31,GW39)</f>
        <v>4050742</v>
      </c>
      <c r="GX40" s="60">
        <f>SUM(GX31,GX39)</f>
        <v>3738596</v>
      </c>
      <c r="GY40" s="198">
        <f t="shared" ref="GY40" si="748">SUM(GY31,GY39)</f>
        <v>1774751</v>
      </c>
      <c r="GZ40" s="61">
        <f t="shared" si="52"/>
        <v>4056958</v>
      </c>
      <c r="HA40" s="60">
        <f t="shared" si="53"/>
        <v>3744812</v>
      </c>
      <c r="HB40" s="191">
        <f t="shared" si="54"/>
        <v>1780967</v>
      </c>
      <c r="HC40" s="60">
        <f t="shared" ref="HC40" si="749">SUM(HC31,HC39)</f>
        <v>0</v>
      </c>
      <c r="HD40" s="60">
        <f>SUM(HD31,HD39)</f>
        <v>0</v>
      </c>
      <c r="HE40" s="198">
        <f t="shared" ref="HE40" si="750">SUM(HE31,HE39)</f>
        <v>0</v>
      </c>
      <c r="HF40" s="60">
        <f t="shared" ref="HF40" si="751">SUM(HF31,HF39)</f>
        <v>439944</v>
      </c>
      <c r="HG40" s="60">
        <f>SUM(HG31,HG39)</f>
        <v>1349584</v>
      </c>
      <c r="HH40" s="198">
        <f t="shared" ref="HH40" si="752">SUM(HH31,HH39)</f>
        <v>93577</v>
      </c>
      <c r="HI40" s="61">
        <f t="shared" si="55"/>
        <v>439944</v>
      </c>
      <c r="HJ40" s="60">
        <f t="shared" si="56"/>
        <v>1349584</v>
      </c>
      <c r="HK40" s="191">
        <f t="shared" si="57"/>
        <v>93577</v>
      </c>
      <c r="HL40" s="60">
        <f t="shared" ref="HL40" si="753">SUM(HL31,HL39)</f>
        <v>627560</v>
      </c>
      <c r="HM40" s="60">
        <f t="shared" ref="HM40:JA40" si="754">SUM(HM31,HM39)</f>
        <v>1917343</v>
      </c>
      <c r="HN40" s="198">
        <f t="shared" si="754"/>
        <v>863033</v>
      </c>
      <c r="HO40" s="60">
        <f t="shared" ref="HO40" si="755">SUM(HO31,HO39)</f>
        <v>8000</v>
      </c>
      <c r="HP40" s="60">
        <f t="shared" si="754"/>
        <v>12000</v>
      </c>
      <c r="HQ40" s="198">
        <f t="shared" ref="HQ40" si="756">SUM(HQ31,HQ39)</f>
        <v>12000</v>
      </c>
      <c r="HR40" s="61">
        <f t="shared" si="58"/>
        <v>635560</v>
      </c>
      <c r="HS40" s="60">
        <f t="shared" si="59"/>
        <v>1929343</v>
      </c>
      <c r="HT40" s="191">
        <f t="shared" si="60"/>
        <v>875033</v>
      </c>
      <c r="HU40" s="60">
        <f t="shared" ref="HU40:HW40" si="757">SUM(HU31,HU39)</f>
        <v>0</v>
      </c>
      <c r="HV40" s="60">
        <f t="shared" si="757"/>
        <v>8486600</v>
      </c>
      <c r="HW40" s="198">
        <f t="shared" si="757"/>
        <v>18668163</v>
      </c>
      <c r="HX40" s="61">
        <f t="shared" si="61"/>
        <v>0</v>
      </c>
      <c r="HY40" s="60">
        <f t="shared" si="62"/>
        <v>8486600</v>
      </c>
      <c r="HZ40" s="191">
        <f t="shared" si="63"/>
        <v>18668163</v>
      </c>
      <c r="IA40" s="61">
        <f t="shared" si="64"/>
        <v>16802498</v>
      </c>
      <c r="IB40" s="60">
        <f t="shared" si="11"/>
        <v>28132297</v>
      </c>
      <c r="IC40" s="191">
        <f t="shared" si="11"/>
        <v>32838271</v>
      </c>
      <c r="ID40" s="60">
        <f t="shared" ref="ID40" si="758">SUM(ID31,ID39)</f>
        <v>300000</v>
      </c>
      <c r="IE40" s="60">
        <f t="shared" si="754"/>
        <v>300000</v>
      </c>
      <c r="IF40" s="198">
        <f t="shared" si="754"/>
        <v>0</v>
      </c>
      <c r="IG40" s="60">
        <f t="shared" ref="IG40" si="759">SUM(IG31,IG39)</f>
        <v>3026832</v>
      </c>
      <c r="IH40" s="60">
        <f t="shared" si="754"/>
        <v>3257531</v>
      </c>
      <c r="II40" s="198">
        <f t="shared" ref="II40" si="760">SUM(II31,II39)</f>
        <v>0</v>
      </c>
      <c r="IJ40" s="60">
        <f t="shared" ref="IJ40" si="761">SUM(IJ31,IJ39)</f>
        <v>200000</v>
      </c>
      <c r="IK40" s="60">
        <f t="shared" si="754"/>
        <v>190000</v>
      </c>
      <c r="IL40" s="198">
        <f t="shared" si="754"/>
        <v>0</v>
      </c>
      <c r="IM40" s="61">
        <f t="shared" si="65"/>
        <v>3226832</v>
      </c>
      <c r="IN40" s="60">
        <f t="shared" si="66"/>
        <v>3447531</v>
      </c>
      <c r="IO40" s="191">
        <f t="shared" si="67"/>
        <v>0</v>
      </c>
      <c r="IP40" s="60">
        <f t="shared" ref="IP40" si="762">SUM(IP31,IP39)</f>
        <v>70900</v>
      </c>
      <c r="IQ40" s="60">
        <f t="shared" si="754"/>
        <v>4000</v>
      </c>
      <c r="IR40" s="198">
        <f t="shared" ref="IR40" si="763">SUM(IR31,IR39)</f>
        <v>0</v>
      </c>
      <c r="IS40" s="60">
        <f t="shared" ref="IS40" si="764">SUM(IS31,IS39)</f>
        <v>18000</v>
      </c>
      <c r="IT40" s="60">
        <f t="shared" si="754"/>
        <v>9562</v>
      </c>
      <c r="IU40" s="198">
        <f t="shared" si="754"/>
        <v>0</v>
      </c>
      <c r="IV40" s="60">
        <f t="shared" ref="IV40" si="765">SUM(IV31,IV39)</f>
        <v>1039062</v>
      </c>
      <c r="IW40" s="60">
        <f t="shared" si="754"/>
        <v>31995</v>
      </c>
      <c r="IX40" s="198">
        <f t="shared" ref="IX40" si="766">SUM(IX31,IX39)</f>
        <v>0</v>
      </c>
      <c r="IY40" s="60">
        <f t="shared" ref="IY40" si="767">SUM(IY31,IY39)</f>
        <v>39000</v>
      </c>
      <c r="IZ40" s="60">
        <f t="shared" si="754"/>
        <v>32547</v>
      </c>
      <c r="JA40" s="198">
        <f t="shared" si="754"/>
        <v>0</v>
      </c>
      <c r="JB40" s="60">
        <f t="shared" si="68"/>
        <v>1166962</v>
      </c>
      <c r="JC40" s="60">
        <f t="shared" si="68"/>
        <v>78104</v>
      </c>
      <c r="JD40" s="191">
        <f t="shared" si="69"/>
        <v>0</v>
      </c>
      <c r="JE40" s="61">
        <f t="shared" si="70"/>
        <v>4693794</v>
      </c>
      <c r="JF40" s="60">
        <f t="shared" si="71"/>
        <v>3825635</v>
      </c>
      <c r="JG40" s="191">
        <f t="shared" si="72"/>
        <v>0</v>
      </c>
      <c r="JH40" s="60">
        <f t="shared" ref="JH40" si="768">SUM(JH31,JH39)</f>
        <v>0</v>
      </c>
      <c r="JI40" s="60">
        <f t="shared" ref="JI40:KH40" si="769">SUM(JI31,JI39)</f>
        <v>0</v>
      </c>
      <c r="JJ40" s="198">
        <f t="shared" si="769"/>
        <v>0</v>
      </c>
      <c r="JK40" s="60">
        <f t="shared" ref="JK40" si="770">SUM(JK31,JK39)</f>
        <v>0</v>
      </c>
      <c r="JL40" s="60">
        <f t="shared" si="769"/>
        <v>0</v>
      </c>
      <c r="JM40" s="198">
        <f t="shared" ref="JM40:JO40" si="771">SUM(JM31,JM39)</f>
        <v>0</v>
      </c>
      <c r="JN40" s="60">
        <f t="shared" si="771"/>
        <v>0</v>
      </c>
      <c r="JO40" s="60">
        <f t="shared" si="771"/>
        <v>0</v>
      </c>
      <c r="JP40" s="198">
        <f t="shared" ref="JP40" si="772">SUM(JP31,JP39)</f>
        <v>0</v>
      </c>
      <c r="JQ40" s="60">
        <f t="shared" ref="JQ40" si="773">SUM(JQ31,JQ39)</f>
        <v>0</v>
      </c>
      <c r="JR40" s="60">
        <f t="shared" si="769"/>
        <v>0</v>
      </c>
      <c r="JS40" s="198">
        <f t="shared" si="769"/>
        <v>0</v>
      </c>
      <c r="JT40" s="61">
        <f t="shared" ref="JT40" si="774">SUM(JT31,JT39)</f>
        <v>0</v>
      </c>
      <c r="JU40" s="60">
        <f t="shared" si="769"/>
        <v>0</v>
      </c>
      <c r="JV40" s="198">
        <f t="shared" ref="JV40" si="775">SUM(JV31,JV39)</f>
        <v>0</v>
      </c>
      <c r="JW40" s="61">
        <f t="shared" ref="JW40" si="776">SUM(JW31,JW39)</f>
        <v>0</v>
      </c>
      <c r="JX40" s="60">
        <f t="shared" si="769"/>
        <v>0</v>
      </c>
      <c r="JY40" s="198">
        <f t="shared" si="769"/>
        <v>0</v>
      </c>
      <c r="JZ40" s="61">
        <f t="shared" si="73"/>
        <v>0</v>
      </c>
      <c r="KA40" s="60">
        <f t="shared" si="74"/>
        <v>0</v>
      </c>
      <c r="KB40" s="198">
        <f t="shared" si="75"/>
        <v>0</v>
      </c>
      <c r="KC40" s="60">
        <f t="shared" ref="KC40" si="777">SUM(KC31,KC39)</f>
        <v>0</v>
      </c>
      <c r="KD40" s="60">
        <f t="shared" si="769"/>
        <v>0</v>
      </c>
      <c r="KE40" s="198">
        <f t="shared" ref="KE40" si="778">SUM(KE31,KE39)</f>
        <v>0</v>
      </c>
      <c r="KF40" s="60">
        <f t="shared" ref="KF40" si="779">SUM(KF31,KF39)</f>
        <v>0</v>
      </c>
      <c r="KG40" s="60">
        <f t="shared" si="769"/>
        <v>0</v>
      </c>
      <c r="KH40" s="198">
        <f t="shared" si="769"/>
        <v>1370</v>
      </c>
      <c r="KI40" s="61">
        <f t="shared" si="76"/>
        <v>0</v>
      </c>
      <c r="KJ40" s="60">
        <f t="shared" si="13"/>
        <v>0</v>
      </c>
      <c r="KK40" s="191">
        <f t="shared" si="13"/>
        <v>1370</v>
      </c>
      <c r="KL40" s="61">
        <f t="shared" si="546"/>
        <v>0</v>
      </c>
      <c r="KM40" s="60">
        <f t="shared" si="546"/>
        <v>0</v>
      </c>
      <c r="KN40" s="191">
        <f t="shared" si="544"/>
        <v>1370</v>
      </c>
      <c r="KO40" s="60">
        <f t="shared" ref="KO40" si="780">SUM(KO31,KO39)</f>
        <v>15520</v>
      </c>
      <c r="KP40" s="62">
        <f>SUM(KP31,KP39)</f>
        <v>15520</v>
      </c>
      <c r="KQ40" s="198">
        <f t="shared" ref="KQ40:KR40" si="781">SUM(KQ31,KQ39)</f>
        <v>183</v>
      </c>
      <c r="KR40" s="60">
        <f t="shared" si="781"/>
        <v>157940</v>
      </c>
      <c r="KS40" s="62">
        <f>SUM(KS31,KS39)</f>
        <v>167940</v>
      </c>
      <c r="KT40" s="198">
        <f t="shared" ref="KT40" si="782">SUM(KT31,KT39)</f>
        <v>157134</v>
      </c>
      <c r="KU40" s="120">
        <f t="shared" si="77"/>
        <v>173460</v>
      </c>
      <c r="KV40" s="62">
        <f t="shared" si="78"/>
        <v>183460</v>
      </c>
      <c r="KW40" s="198">
        <f t="shared" si="79"/>
        <v>157317</v>
      </c>
      <c r="KX40" s="120">
        <f>SUM(KX31,KX39)</f>
        <v>0</v>
      </c>
      <c r="KY40" s="62">
        <f>SUM(KY31,KY39)</f>
        <v>0</v>
      </c>
      <c r="KZ40" s="198">
        <f t="shared" ref="KZ40" si="783">SUM(KZ31,KZ39)</f>
        <v>20</v>
      </c>
      <c r="LA40" s="120">
        <f>SUM(LA31,LA39)</f>
        <v>0</v>
      </c>
      <c r="LB40" s="62">
        <f>SUM(LB31,LB39)</f>
        <v>0</v>
      </c>
      <c r="LC40" s="198">
        <f t="shared" ref="LC40" si="784">SUM(LC31,LC39)</f>
        <v>0</v>
      </c>
      <c r="LD40" s="120">
        <f>SUM(LD31,LD39)</f>
        <v>8328</v>
      </c>
      <c r="LE40" s="62">
        <f>SUM(LE31,LE39)</f>
        <v>8328</v>
      </c>
      <c r="LF40" s="198">
        <f t="shared" ref="LF40" si="785">SUM(LF31,LF39)</f>
        <v>7600</v>
      </c>
      <c r="LG40" s="120">
        <f t="shared" si="80"/>
        <v>8328</v>
      </c>
      <c r="LH40" s="62">
        <f t="shared" si="81"/>
        <v>8328</v>
      </c>
      <c r="LI40" s="191">
        <f t="shared" si="82"/>
        <v>7600</v>
      </c>
      <c r="LJ40" s="120">
        <f>SUM(LJ31,LJ39)</f>
        <v>0</v>
      </c>
      <c r="LK40" s="133">
        <f>SUM(LK31,LK39)</f>
        <v>0</v>
      </c>
      <c r="LL40" s="198">
        <f t="shared" ref="LL40" si="786">SUM(LL31,LL39)</f>
        <v>0</v>
      </c>
      <c r="LM40" s="120">
        <f t="shared" si="83"/>
        <v>0</v>
      </c>
      <c r="LN40" s="133">
        <f t="shared" si="84"/>
        <v>0</v>
      </c>
      <c r="LO40" s="191">
        <f t="shared" si="85"/>
        <v>0</v>
      </c>
      <c r="LP40" s="120">
        <f t="shared" si="16"/>
        <v>181788</v>
      </c>
      <c r="LQ40" s="60">
        <f t="shared" si="17"/>
        <v>191788</v>
      </c>
      <c r="LR40" s="191">
        <f t="shared" si="18"/>
        <v>164917</v>
      </c>
      <c r="LS40" s="61">
        <f t="shared" si="19"/>
        <v>34119087</v>
      </c>
      <c r="LT40" s="60">
        <f t="shared" si="20"/>
        <v>48521320</v>
      </c>
      <c r="LU40" s="191">
        <f t="shared" si="21"/>
        <v>47304887</v>
      </c>
      <c r="LV40" s="61">
        <f t="shared" si="402"/>
        <v>46038834</v>
      </c>
      <c r="LW40" s="60">
        <f t="shared" si="403"/>
        <v>61438040</v>
      </c>
      <c r="LX40" s="191">
        <f>SUM(LX31,LX39)</f>
        <v>59077822</v>
      </c>
    </row>
    <row r="41" spans="1:336" s="65" customFormat="1" ht="17.25" thickTop="1" thickBot="1" x14ac:dyDescent="0.3">
      <c r="A41" s="7"/>
      <c r="B41" s="8"/>
      <c r="C41" s="64" t="s">
        <v>230</v>
      </c>
      <c r="F41" s="164"/>
      <c r="I41" s="164"/>
      <c r="L41" s="164"/>
      <c r="O41" s="164"/>
      <c r="R41" s="164"/>
      <c r="U41" s="164"/>
      <c r="X41" s="164"/>
      <c r="AA41" s="164"/>
      <c r="AD41" s="181"/>
      <c r="AG41" s="164"/>
      <c r="AJ41" s="181"/>
      <c r="AM41" s="164"/>
      <c r="AP41" s="164"/>
      <c r="AQ41" s="68"/>
      <c r="AS41" s="164"/>
      <c r="AT41" s="68"/>
      <c r="AV41" s="164"/>
      <c r="AY41" s="164"/>
      <c r="BB41" s="164"/>
      <c r="BC41" s="154"/>
      <c r="BD41" s="136"/>
      <c r="BE41" s="181"/>
      <c r="BH41" s="164"/>
      <c r="BK41" s="164"/>
      <c r="BN41" s="164"/>
      <c r="BQ41" s="164"/>
      <c r="BT41" s="164"/>
      <c r="BW41" s="164"/>
      <c r="BZ41" s="164"/>
      <c r="CC41" s="164"/>
      <c r="CD41" s="66"/>
      <c r="CF41" s="181"/>
      <c r="CI41" s="164"/>
      <c r="CL41" s="164"/>
      <c r="CO41" s="164"/>
      <c r="CR41" s="164"/>
      <c r="CS41" s="66"/>
      <c r="CU41" s="181"/>
      <c r="CX41" s="164"/>
      <c r="DA41" s="164"/>
      <c r="DD41" s="164"/>
      <c r="DG41" s="164"/>
      <c r="DJ41" s="164"/>
      <c r="DK41" s="66"/>
      <c r="DM41" s="181"/>
      <c r="DP41" s="164"/>
      <c r="DS41" s="164"/>
      <c r="DV41" s="164"/>
      <c r="DY41" s="181"/>
      <c r="EB41" s="164"/>
      <c r="EE41" s="164"/>
      <c r="EH41" s="164"/>
      <c r="EK41" s="164"/>
      <c r="EN41" s="164"/>
      <c r="EO41" s="66"/>
      <c r="EQ41" s="181"/>
      <c r="ET41" s="164"/>
      <c r="EW41" s="164"/>
      <c r="EZ41" s="164"/>
      <c r="FC41" s="164"/>
      <c r="FD41" s="66"/>
      <c r="FF41" s="181"/>
      <c r="FI41" s="164"/>
      <c r="FJ41" s="66"/>
      <c r="FL41" s="181"/>
      <c r="FO41" s="164"/>
      <c r="FP41" s="66"/>
      <c r="FR41" s="181"/>
      <c r="FS41" s="66"/>
      <c r="FU41" s="181"/>
      <c r="FX41" s="164"/>
      <c r="GA41" s="164"/>
      <c r="GD41" s="164"/>
      <c r="GG41" s="164"/>
      <c r="GJ41" s="164"/>
      <c r="GM41" s="164"/>
      <c r="GP41" s="164"/>
      <c r="GQ41" s="66"/>
      <c r="GS41" s="181"/>
      <c r="GV41" s="164"/>
      <c r="GY41" s="164"/>
      <c r="GZ41" s="66"/>
      <c r="HB41" s="181"/>
      <c r="HC41" s="66"/>
      <c r="HE41" s="164"/>
      <c r="HH41" s="164"/>
      <c r="HI41" s="66"/>
      <c r="HK41" s="181"/>
      <c r="HN41" s="164"/>
      <c r="HQ41" s="164"/>
      <c r="HR41" s="66"/>
      <c r="HT41" s="181"/>
      <c r="HW41" s="164"/>
      <c r="HX41" s="66"/>
      <c r="HZ41" s="181"/>
      <c r="IA41" s="66"/>
      <c r="IC41" s="181"/>
      <c r="ID41" s="66"/>
      <c r="IF41" s="164"/>
      <c r="II41" s="164"/>
      <c r="IJ41" s="66"/>
      <c r="IL41" s="164"/>
      <c r="IM41" s="66"/>
      <c r="IO41" s="181"/>
      <c r="IP41" s="66"/>
      <c r="IR41" s="164"/>
      <c r="IS41" s="66"/>
      <c r="IU41" s="164"/>
      <c r="IV41" s="66"/>
      <c r="IX41" s="164"/>
      <c r="IY41" s="66"/>
      <c r="JA41" s="164"/>
      <c r="JD41" s="181"/>
      <c r="JE41" s="66"/>
      <c r="JG41" s="181"/>
      <c r="JJ41" s="164"/>
      <c r="JM41" s="164"/>
      <c r="JP41" s="164"/>
      <c r="JS41" s="164"/>
      <c r="JT41" s="66"/>
      <c r="JV41" s="164"/>
      <c r="JW41" s="66"/>
      <c r="JY41" s="164"/>
      <c r="JZ41" s="66"/>
      <c r="KB41" s="164"/>
      <c r="KE41" s="164"/>
      <c r="KH41" s="164"/>
      <c r="KI41" s="66"/>
      <c r="KK41" s="181"/>
      <c r="KL41" s="66"/>
      <c r="KN41" s="181"/>
      <c r="KP41" s="67"/>
      <c r="KQ41" s="164"/>
      <c r="KS41" s="67"/>
      <c r="KT41" s="164"/>
      <c r="KU41" s="121"/>
      <c r="KV41" s="67"/>
      <c r="KW41" s="164"/>
      <c r="KX41" s="121"/>
      <c r="KY41" s="67"/>
      <c r="KZ41" s="164"/>
      <c r="LA41" s="121"/>
      <c r="LB41" s="67"/>
      <c r="LC41" s="164"/>
      <c r="LD41" s="194"/>
      <c r="LE41" s="195"/>
      <c r="LF41" s="164"/>
      <c r="LG41" s="194"/>
      <c r="LH41" s="195"/>
      <c r="LI41" s="181"/>
      <c r="LJ41" s="121"/>
      <c r="LK41" s="67"/>
      <c r="LL41" s="164"/>
      <c r="LM41" s="149"/>
      <c r="LN41" s="148"/>
      <c r="LO41" s="181"/>
      <c r="LP41" s="121"/>
      <c r="LR41" s="181"/>
      <c r="LS41" s="66"/>
      <c r="LU41" s="181"/>
      <c r="LV41" s="66"/>
      <c r="LX41" s="181"/>
    </row>
    <row r="42" spans="1:336" s="21" customFormat="1" ht="16.5" thickBot="1" x14ac:dyDescent="0.3">
      <c r="A42" s="18">
        <v>32</v>
      </c>
      <c r="B42" s="19" t="s">
        <v>205</v>
      </c>
      <c r="C42" s="69" t="s">
        <v>231</v>
      </c>
      <c r="D42" s="21">
        <v>503083</v>
      </c>
      <c r="E42" s="21">
        <v>589730</v>
      </c>
      <c r="F42" s="160">
        <v>589730</v>
      </c>
      <c r="I42" s="160"/>
      <c r="L42" s="160"/>
      <c r="O42" s="160"/>
      <c r="R42" s="160"/>
      <c r="U42" s="160"/>
      <c r="X42" s="160"/>
      <c r="AA42" s="160"/>
      <c r="AB42" s="21">
        <f t="shared" ref="AB42:AC69" si="787">SUM(G42,J42,M42,P42,S42,V42,Y42)</f>
        <v>0</v>
      </c>
      <c r="AC42" s="21">
        <f t="shared" si="787"/>
        <v>0</v>
      </c>
      <c r="AD42" s="160">
        <f t="shared" si="520"/>
        <v>0</v>
      </c>
      <c r="AG42" s="160"/>
      <c r="AH42" s="21">
        <f t="shared" si="25"/>
        <v>503083</v>
      </c>
      <c r="AI42" s="21">
        <f t="shared" si="25"/>
        <v>589730</v>
      </c>
      <c r="AJ42" s="160">
        <f t="shared" si="26"/>
        <v>589730</v>
      </c>
      <c r="AM42" s="160"/>
      <c r="AP42" s="160"/>
      <c r="AQ42" s="24"/>
      <c r="AS42" s="160"/>
      <c r="AT42" s="24"/>
      <c r="AV42" s="160"/>
      <c r="AY42" s="160"/>
      <c r="BB42" s="160"/>
      <c r="BC42" s="155">
        <f t="shared" si="27"/>
        <v>0</v>
      </c>
      <c r="BD42" s="21">
        <f t="shared" si="28"/>
        <v>0</v>
      </c>
      <c r="BE42" s="160">
        <f t="shared" si="29"/>
        <v>0</v>
      </c>
      <c r="BH42" s="160"/>
      <c r="BK42" s="160"/>
      <c r="BN42" s="160"/>
      <c r="BQ42" s="160"/>
      <c r="BT42" s="160"/>
      <c r="BW42" s="160"/>
      <c r="BZ42" s="160"/>
      <c r="CC42" s="160"/>
      <c r="CD42" s="22">
        <f t="shared" si="30"/>
        <v>0</v>
      </c>
      <c r="CE42" s="21">
        <f t="shared" si="31"/>
        <v>0</v>
      </c>
      <c r="CF42" s="160">
        <f t="shared" si="31"/>
        <v>0</v>
      </c>
      <c r="CI42" s="160"/>
      <c r="CL42" s="160"/>
      <c r="CO42" s="160"/>
      <c r="CR42" s="160"/>
      <c r="CS42" s="22">
        <f t="shared" si="32"/>
        <v>0</v>
      </c>
      <c r="CT42" s="21">
        <f t="shared" si="33"/>
        <v>0</v>
      </c>
      <c r="CU42" s="160">
        <f t="shared" si="33"/>
        <v>0</v>
      </c>
      <c r="CX42" s="160"/>
      <c r="DA42" s="160"/>
      <c r="DD42" s="160"/>
      <c r="DG42" s="160"/>
      <c r="DJ42" s="160"/>
      <c r="DK42" s="22">
        <f t="shared" ref="DK42:DK79" si="788">SUM(CV42,CY42,DB42,DE42,DH42)</f>
        <v>0</v>
      </c>
      <c r="DL42" s="21">
        <f t="shared" ref="DL42:DL79" si="789">SUM(CW42,CZ42,DC42,DF42,DI42)</f>
        <v>0</v>
      </c>
      <c r="DM42" s="160">
        <f t="shared" ref="DM42:DM79" si="790">SUM(CX42,DA42,DD42,DG42,DJ42)</f>
        <v>0</v>
      </c>
      <c r="DP42" s="160"/>
      <c r="DS42" s="160">
        <v>35422</v>
      </c>
      <c r="DV42" s="160"/>
      <c r="DW42" s="21">
        <f t="shared" ref="DW42:DW79" si="791">SUM(DN42,DQ42,DT42)</f>
        <v>0</v>
      </c>
      <c r="DX42" s="21">
        <f t="shared" ref="DX42:DY79" si="792">SUM(DO42,DR42,DU42)</f>
        <v>0</v>
      </c>
      <c r="DY42" s="160">
        <f t="shared" ref="DY42:DY77" si="793">SUM(DP42,DS42,DV42)</f>
        <v>35422</v>
      </c>
      <c r="EB42" s="160"/>
      <c r="EE42" s="160"/>
      <c r="EH42" s="160"/>
      <c r="EK42" s="160"/>
      <c r="EN42" s="160"/>
      <c r="EO42" s="22">
        <f t="shared" ref="EO42:EO79" si="794">SUM(DZ42,EC42,EF42,EI42,EL42)</f>
        <v>0</v>
      </c>
      <c r="EP42" s="21">
        <f t="shared" ref="EP42:EQ79" si="795">SUM(EA42,ED42,EG42,EJ42,EM42)</f>
        <v>0</v>
      </c>
      <c r="EQ42" s="160">
        <f t="shared" si="37"/>
        <v>0</v>
      </c>
      <c r="ET42" s="160"/>
      <c r="EW42" s="160"/>
      <c r="EZ42" s="160"/>
      <c r="FC42" s="160"/>
      <c r="FD42" s="22">
        <f t="shared" ref="FD42:FD79" si="796">SUM(ER42,EU42,EX42,FA42)</f>
        <v>0</v>
      </c>
      <c r="FE42" s="21">
        <f t="shared" ref="FE42:FF79" si="797">SUM(ES42,EV42,EY42,FB42)</f>
        <v>0</v>
      </c>
      <c r="FF42" s="160">
        <f t="shared" si="40"/>
        <v>0</v>
      </c>
      <c r="FI42" s="160"/>
      <c r="FJ42" s="22">
        <f t="shared" ref="FJ42:FJ79" si="798">SUM(FG42)</f>
        <v>0</v>
      </c>
      <c r="FK42" s="21">
        <f t="shared" si="41"/>
        <v>0</v>
      </c>
      <c r="FL42" s="160">
        <f t="shared" si="42"/>
        <v>0</v>
      </c>
      <c r="FO42" s="160"/>
      <c r="FP42" s="22">
        <f t="shared" ref="FP42:FP79" si="799">SUM(,FM42)</f>
        <v>0</v>
      </c>
      <c r="FQ42" s="21">
        <f t="shared" ref="FQ42:FR79" si="800">SUM(,FN42)</f>
        <v>0</v>
      </c>
      <c r="FR42" s="160">
        <f t="shared" si="45"/>
        <v>0</v>
      </c>
      <c r="FS42" s="22">
        <f t="shared" ref="FS42:FS79" si="801">SUM(CD42,CS42,DK42,DW42,EO42,FD42,FJ42,FP42)</f>
        <v>0</v>
      </c>
      <c r="FT42" s="21">
        <f t="shared" ref="FT42:FT79" si="802">SUM(CE42,CT42,DL42,DX42,EP42,FE42,FK42,FQ42)</f>
        <v>0</v>
      </c>
      <c r="FU42" s="160">
        <f t="shared" ref="FU42:FU79" si="803">SUM(CF42,CU42,DM42,DY42,EQ42,FF42,FL42,FR42)</f>
        <v>35422</v>
      </c>
      <c r="FX42" s="160"/>
      <c r="GA42" s="160"/>
      <c r="GD42" s="160"/>
      <c r="GG42" s="160"/>
      <c r="GJ42" s="160"/>
      <c r="GK42" s="21">
        <f t="shared" si="46"/>
        <v>0</v>
      </c>
      <c r="GL42" s="21">
        <f t="shared" si="47"/>
        <v>0</v>
      </c>
      <c r="GM42" s="160">
        <f t="shared" si="48"/>
        <v>0</v>
      </c>
      <c r="GP42" s="160"/>
      <c r="GQ42" s="22">
        <f t="shared" si="49"/>
        <v>0</v>
      </c>
      <c r="GR42" s="21">
        <f t="shared" si="50"/>
        <v>0</v>
      </c>
      <c r="GS42" s="160">
        <f t="shared" si="51"/>
        <v>0</v>
      </c>
      <c r="GV42" s="160"/>
      <c r="GY42" s="160"/>
      <c r="GZ42" s="22">
        <f t="shared" si="52"/>
        <v>0</v>
      </c>
      <c r="HA42" s="21">
        <f t="shared" si="53"/>
        <v>0</v>
      </c>
      <c r="HB42" s="160">
        <f t="shared" si="54"/>
        <v>0</v>
      </c>
      <c r="HC42" s="22"/>
      <c r="HE42" s="160"/>
      <c r="HH42" s="160"/>
      <c r="HI42" s="22">
        <f t="shared" si="55"/>
        <v>0</v>
      </c>
      <c r="HJ42" s="21">
        <f t="shared" si="56"/>
        <v>0</v>
      </c>
      <c r="HK42" s="160">
        <f t="shared" si="57"/>
        <v>0</v>
      </c>
      <c r="HN42" s="160"/>
      <c r="HQ42" s="160"/>
      <c r="HR42" s="22">
        <f t="shared" si="58"/>
        <v>0</v>
      </c>
      <c r="HS42" s="21">
        <f t="shared" si="59"/>
        <v>0</v>
      </c>
      <c r="HT42" s="160">
        <f t="shared" si="60"/>
        <v>0</v>
      </c>
      <c r="HW42" s="160"/>
      <c r="HX42" s="22">
        <f t="shared" ref="HX42:HX79" si="804">HU42</f>
        <v>0</v>
      </c>
      <c r="HY42" s="21">
        <f t="shared" ref="HY42:HZ79" si="805">HV42</f>
        <v>0</v>
      </c>
      <c r="HZ42" s="160">
        <f t="shared" si="63"/>
        <v>0</v>
      </c>
      <c r="IA42" s="22">
        <f t="shared" ref="IA42:IA79" si="806">SUM(GK42,GQ42,GZ42,,HI42,HR42,HX42)</f>
        <v>0</v>
      </c>
      <c r="IB42" s="21">
        <f t="shared" ref="IB42:IC79" si="807">SUM(GL42,GR42,HA42,,HJ42,HS42,HY42)</f>
        <v>0</v>
      </c>
      <c r="IC42" s="160">
        <f t="shared" ref="IC42:IC77" si="808">SUM(GM42,GS42,HB42,,HK42,HT42,HZ42)</f>
        <v>0</v>
      </c>
      <c r="ID42" s="22"/>
      <c r="IF42" s="160"/>
      <c r="II42" s="160"/>
      <c r="IJ42" s="22"/>
      <c r="IL42" s="160"/>
      <c r="IM42" s="22">
        <f t="shared" si="65"/>
        <v>0</v>
      </c>
      <c r="IN42" s="21">
        <f t="shared" si="66"/>
        <v>0</v>
      </c>
      <c r="IO42" s="160">
        <f t="shared" si="67"/>
        <v>0</v>
      </c>
      <c r="IP42" s="22"/>
      <c r="IR42" s="160"/>
      <c r="IS42" s="22"/>
      <c r="IU42" s="160"/>
      <c r="IV42" s="22"/>
      <c r="IX42" s="160"/>
      <c r="IY42" s="22"/>
      <c r="JA42" s="160"/>
      <c r="JB42" s="21">
        <f t="shared" si="68"/>
        <v>0</v>
      </c>
      <c r="JC42" s="21">
        <f t="shared" si="68"/>
        <v>0</v>
      </c>
      <c r="JD42" s="160">
        <f t="shared" si="69"/>
        <v>0</v>
      </c>
      <c r="JE42" s="22">
        <f t="shared" si="70"/>
        <v>0</v>
      </c>
      <c r="JF42" s="21">
        <f t="shared" si="71"/>
        <v>0</v>
      </c>
      <c r="JG42" s="160">
        <f t="shared" si="72"/>
        <v>0</v>
      </c>
      <c r="JJ42" s="160"/>
      <c r="JK42" s="21">
        <v>3571437</v>
      </c>
      <c r="JL42" s="21">
        <v>3911466</v>
      </c>
      <c r="JM42" s="160">
        <v>3911466</v>
      </c>
      <c r="JP42" s="160"/>
      <c r="JS42" s="160"/>
      <c r="JT42" s="22"/>
      <c r="JU42" s="21">
        <v>79591</v>
      </c>
      <c r="JV42" s="160">
        <v>79591</v>
      </c>
      <c r="JW42" s="22"/>
      <c r="JY42" s="160"/>
      <c r="JZ42" s="22">
        <f t="shared" si="73"/>
        <v>3571437</v>
      </c>
      <c r="KA42" s="21">
        <f t="shared" si="74"/>
        <v>3991057</v>
      </c>
      <c r="KB42" s="160">
        <f t="shared" si="75"/>
        <v>3991057</v>
      </c>
      <c r="KE42" s="160"/>
      <c r="KH42" s="160"/>
      <c r="KI42" s="22">
        <f t="shared" ref="KI42:KI79" si="809">SUM(KC42,KF42)</f>
        <v>0</v>
      </c>
      <c r="KJ42" s="21">
        <f t="shared" ref="KJ42:KK79" si="810">SUM(KD42,KG42)</f>
        <v>0</v>
      </c>
      <c r="KK42" s="160">
        <f t="shared" ref="KK42:KK77" si="811">SUM(KE42,KH42)</f>
        <v>0</v>
      </c>
      <c r="KL42" s="22">
        <f t="shared" ref="KL42:KL69" si="812">SUM(JZ42,KI42)</f>
        <v>3571437</v>
      </c>
      <c r="KM42" s="21">
        <f t="shared" ref="KM42:KN69" si="813">SUM(KA42,KJ42)</f>
        <v>3991057</v>
      </c>
      <c r="KN42" s="160">
        <f t="shared" si="544"/>
        <v>3991057</v>
      </c>
      <c r="KP42" s="23"/>
      <c r="KQ42" s="160"/>
      <c r="KS42" s="23"/>
      <c r="KT42" s="160"/>
      <c r="KU42" s="115">
        <f t="shared" si="77"/>
        <v>0</v>
      </c>
      <c r="KV42" s="23">
        <f t="shared" si="78"/>
        <v>0</v>
      </c>
      <c r="KW42" s="160">
        <f t="shared" si="79"/>
        <v>0</v>
      </c>
      <c r="KX42" s="115"/>
      <c r="KY42" s="23"/>
      <c r="KZ42" s="160"/>
      <c r="LA42" s="115"/>
      <c r="LB42" s="23"/>
      <c r="LC42" s="160"/>
      <c r="LD42" s="115"/>
      <c r="LE42" s="23"/>
      <c r="LF42" s="160"/>
      <c r="LG42" s="115">
        <f t="shared" si="80"/>
        <v>0</v>
      </c>
      <c r="LH42" s="23">
        <f t="shared" si="81"/>
        <v>0</v>
      </c>
      <c r="LI42" s="160">
        <f t="shared" si="82"/>
        <v>0</v>
      </c>
      <c r="LJ42" s="115"/>
      <c r="LK42" s="23"/>
      <c r="LL42" s="160"/>
      <c r="LM42" s="115">
        <f t="shared" si="83"/>
        <v>0</v>
      </c>
      <c r="LN42" s="132">
        <f t="shared" si="84"/>
        <v>0</v>
      </c>
      <c r="LO42" s="160">
        <f t="shared" si="85"/>
        <v>0</v>
      </c>
      <c r="LP42" s="115">
        <f t="shared" ref="LP42:LP79" si="814">SUM(KU42,LG42,LM42)</f>
        <v>0</v>
      </c>
      <c r="LQ42" s="21">
        <f t="shared" ref="LQ42:LQ79" si="815">SUM(KV42,LH42,LN42)</f>
        <v>0</v>
      </c>
      <c r="LR42" s="160">
        <f t="shared" ref="LR42:LR79" si="816">SUM(KW42,LI42,LO42)</f>
        <v>0</v>
      </c>
      <c r="LS42" s="22">
        <f t="shared" ref="LS42:LS79" si="817">SUM(FS42,IA42,JE42,KL42,LP42)</f>
        <v>3571437</v>
      </c>
      <c r="LT42" s="21">
        <f t="shared" ref="LT42:LT79" si="818">SUM(FT42,IB42,JF42,KM42,LQ42)</f>
        <v>3991057</v>
      </c>
      <c r="LU42" s="160">
        <f t="shared" ref="LU42:LU79" si="819">SUM(FU42,IC42,JG42,KN42,LR42)</f>
        <v>4026479</v>
      </c>
      <c r="LV42" s="22">
        <f t="shared" ref="LV42:LV68" si="820">SUM(AH42,BC42,LS42)</f>
        <v>4074520</v>
      </c>
      <c r="LW42" s="21">
        <f t="shared" ref="LW42:LW68" si="821">SUM(AI42,BD42,LT42)</f>
        <v>4580787</v>
      </c>
      <c r="LX42" s="160">
        <f t="shared" ref="LX42:LX68" si="822">SUM(AJ42,BE42,LU42)</f>
        <v>4616209</v>
      </c>
    </row>
    <row r="43" spans="1:336" s="21" customFormat="1" ht="16.5" thickBot="1" x14ac:dyDescent="0.3">
      <c r="A43" s="18">
        <v>33</v>
      </c>
      <c r="B43" s="19" t="s">
        <v>289</v>
      </c>
      <c r="C43" s="69" t="s">
        <v>165</v>
      </c>
      <c r="F43" s="160"/>
      <c r="I43" s="160"/>
      <c r="L43" s="160"/>
      <c r="O43" s="160"/>
      <c r="R43" s="160"/>
      <c r="U43" s="160"/>
      <c r="X43" s="160"/>
      <c r="AA43" s="160"/>
      <c r="AB43" s="21">
        <f t="shared" si="787"/>
        <v>0</v>
      </c>
      <c r="AC43" s="21">
        <f t="shared" si="787"/>
        <v>0</v>
      </c>
      <c r="AD43" s="160">
        <f t="shared" si="520"/>
        <v>0</v>
      </c>
      <c r="AG43" s="160"/>
      <c r="AH43" s="21">
        <f t="shared" si="25"/>
        <v>0</v>
      </c>
      <c r="AI43" s="21">
        <f t="shared" si="25"/>
        <v>0</v>
      </c>
      <c r="AJ43" s="160">
        <f t="shared" si="26"/>
        <v>0</v>
      </c>
      <c r="AM43" s="160"/>
      <c r="AP43" s="160"/>
      <c r="AQ43" s="24"/>
      <c r="AS43" s="160"/>
      <c r="AT43" s="24"/>
      <c r="AV43" s="160"/>
      <c r="AY43" s="160"/>
      <c r="BB43" s="160"/>
      <c r="BC43" s="155">
        <f t="shared" si="27"/>
        <v>0</v>
      </c>
      <c r="BD43" s="21">
        <f t="shared" si="28"/>
        <v>0</v>
      </c>
      <c r="BE43" s="160">
        <f t="shared" si="29"/>
        <v>0</v>
      </c>
      <c r="BH43" s="160"/>
      <c r="BK43" s="160"/>
      <c r="BN43" s="160"/>
      <c r="BQ43" s="160"/>
      <c r="BT43" s="160"/>
      <c r="BW43" s="160"/>
      <c r="BZ43" s="160"/>
      <c r="CC43" s="160"/>
      <c r="CD43" s="22">
        <f t="shared" si="30"/>
        <v>0</v>
      </c>
      <c r="CE43" s="21">
        <f t="shared" si="31"/>
        <v>0</v>
      </c>
      <c r="CF43" s="160">
        <f t="shared" si="31"/>
        <v>0</v>
      </c>
      <c r="CI43" s="160"/>
      <c r="CL43" s="160"/>
      <c r="CO43" s="160"/>
      <c r="CR43" s="160"/>
      <c r="CS43" s="22">
        <f t="shared" si="32"/>
        <v>0</v>
      </c>
      <c r="CT43" s="21">
        <f t="shared" si="33"/>
        <v>0</v>
      </c>
      <c r="CU43" s="160">
        <f t="shared" si="33"/>
        <v>0</v>
      </c>
      <c r="CX43" s="160"/>
      <c r="DA43" s="160"/>
      <c r="DD43" s="160"/>
      <c r="DG43" s="160"/>
      <c r="DJ43" s="160"/>
      <c r="DK43" s="22">
        <f t="shared" si="788"/>
        <v>0</v>
      </c>
      <c r="DL43" s="21">
        <f t="shared" si="789"/>
        <v>0</v>
      </c>
      <c r="DM43" s="160">
        <f t="shared" si="790"/>
        <v>0</v>
      </c>
      <c r="DP43" s="160"/>
      <c r="DS43" s="160"/>
      <c r="DV43" s="160"/>
      <c r="DW43" s="21">
        <f t="shared" si="791"/>
        <v>0</v>
      </c>
      <c r="DX43" s="21">
        <f t="shared" si="792"/>
        <v>0</v>
      </c>
      <c r="DY43" s="160">
        <f t="shared" si="793"/>
        <v>0</v>
      </c>
      <c r="EB43" s="160"/>
      <c r="EE43" s="160"/>
      <c r="EH43" s="160"/>
      <c r="EK43" s="160"/>
      <c r="EN43" s="160"/>
      <c r="EO43" s="22">
        <f t="shared" si="794"/>
        <v>0</v>
      </c>
      <c r="EP43" s="21">
        <f t="shared" si="795"/>
        <v>0</v>
      </c>
      <c r="EQ43" s="160">
        <f t="shared" si="37"/>
        <v>0</v>
      </c>
      <c r="ET43" s="160"/>
      <c r="EW43" s="160"/>
      <c r="EZ43" s="160"/>
      <c r="FC43" s="160"/>
      <c r="FD43" s="22">
        <f t="shared" si="796"/>
        <v>0</v>
      </c>
      <c r="FE43" s="21">
        <f t="shared" si="797"/>
        <v>0</v>
      </c>
      <c r="FF43" s="160">
        <f t="shared" si="40"/>
        <v>0</v>
      </c>
      <c r="FI43" s="160"/>
      <c r="FJ43" s="22">
        <f t="shared" si="798"/>
        <v>0</v>
      </c>
      <c r="FK43" s="21">
        <f t="shared" si="41"/>
        <v>0</v>
      </c>
      <c r="FL43" s="160">
        <f t="shared" si="42"/>
        <v>0</v>
      </c>
      <c r="FO43" s="160"/>
      <c r="FP43" s="22">
        <f t="shared" si="799"/>
        <v>0</v>
      </c>
      <c r="FQ43" s="21">
        <f t="shared" si="800"/>
        <v>0</v>
      </c>
      <c r="FR43" s="160">
        <f t="shared" si="45"/>
        <v>0</v>
      </c>
      <c r="FS43" s="22">
        <f t="shared" si="801"/>
        <v>0</v>
      </c>
      <c r="FT43" s="21">
        <f t="shared" si="802"/>
        <v>0</v>
      </c>
      <c r="FU43" s="160">
        <f t="shared" si="803"/>
        <v>0</v>
      </c>
      <c r="FX43" s="160"/>
      <c r="GA43" s="160"/>
      <c r="GD43" s="160"/>
      <c r="GG43" s="160"/>
      <c r="GJ43" s="160"/>
      <c r="GK43" s="21">
        <f t="shared" si="46"/>
        <v>0</v>
      </c>
      <c r="GL43" s="21">
        <f t="shared" si="47"/>
        <v>0</v>
      </c>
      <c r="GM43" s="160">
        <f t="shared" si="48"/>
        <v>0</v>
      </c>
      <c r="GP43" s="160"/>
      <c r="GQ43" s="22">
        <f t="shared" si="49"/>
        <v>0</v>
      </c>
      <c r="GR43" s="21">
        <f t="shared" si="50"/>
        <v>0</v>
      </c>
      <c r="GS43" s="160">
        <f t="shared" si="51"/>
        <v>0</v>
      </c>
      <c r="GV43" s="160"/>
      <c r="GY43" s="160"/>
      <c r="GZ43" s="22">
        <f t="shared" si="52"/>
        <v>0</v>
      </c>
      <c r="HA43" s="21">
        <f t="shared" si="53"/>
        <v>0</v>
      </c>
      <c r="HB43" s="160">
        <f t="shared" si="54"/>
        <v>0</v>
      </c>
      <c r="HC43" s="22"/>
      <c r="HE43" s="160"/>
      <c r="HH43" s="160"/>
      <c r="HI43" s="22">
        <f t="shared" si="55"/>
        <v>0</v>
      </c>
      <c r="HJ43" s="21">
        <f t="shared" si="56"/>
        <v>0</v>
      </c>
      <c r="HK43" s="160">
        <f t="shared" si="57"/>
        <v>0</v>
      </c>
      <c r="HN43" s="160"/>
      <c r="HQ43" s="160"/>
      <c r="HR43" s="22">
        <f t="shared" si="58"/>
        <v>0</v>
      </c>
      <c r="HS43" s="21">
        <f t="shared" si="59"/>
        <v>0</v>
      </c>
      <c r="HT43" s="160">
        <f t="shared" si="60"/>
        <v>0</v>
      </c>
      <c r="HW43" s="160"/>
      <c r="HX43" s="22">
        <f t="shared" si="804"/>
        <v>0</v>
      </c>
      <c r="HY43" s="21">
        <f t="shared" si="805"/>
        <v>0</v>
      </c>
      <c r="HZ43" s="160">
        <f t="shared" si="63"/>
        <v>0</v>
      </c>
      <c r="IA43" s="22">
        <f t="shared" si="806"/>
        <v>0</v>
      </c>
      <c r="IB43" s="21">
        <f t="shared" si="807"/>
        <v>0</v>
      </c>
      <c r="IC43" s="160">
        <f t="shared" si="808"/>
        <v>0</v>
      </c>
      <c r="ID43" s="22"/>
      <c r="IF43" s="160"/>
      <c r="II43" s="160"/>
      <c r="IJ43" s="22"/>
      <c r="IL43" s="160"/>
      <c r="IM43" s="22">
        <f t="shared" si="65"/>
        <v>0</v>
      </c>
      <c r="IN43" s="21">
        <f t="shared" si="66"/>
        <v>0</v>
      </c>
      <c r="IO43" s="160">
        <f t="shared" si="67"/>
        <v>0</v>
      </c>
      <c r="IP43" s="22"/>
      <c r="IR43" s="160"/>
      <c r="IS43" s="22"/>
      <c r="IU43" s="160"/>
      <c r="IV43" s="22"/>
      <c r="IX43" s="160"/>
      <c r="IY43" s="22"/>
      <c r="JA43" s="160"/>
      <c r="JB43" s="21">
        <f t="shared" si="68"/>
        <v>0</v>
      </c>
      <c r="JC43" s="21">
        <f t="shared" si="68"/>
        <v>0</v>
      </c>
      <c r="JD43" s="160">
        <f t="shared" si="69"/>
        <v>0</v>
      </c>
      <c r="JE43" s="22">
        <f t="shared" si="70"/>
        <v>0</v>
      </c>
      <c r="JF43" s="21">
        <f t="shared" si="71"/>
        <v>0</v>
      </c>
      <c r="JG43" s="160">
        <f t="shared" si="72"/>
        <v>0</v>
      </c>
      <c r="JJ43" s="160"/>
      <c r="JM43" s="160"/>
      <c r="JP43" s="160"/>
      <c r="JS43" s="160"/>
      <c r="JT43" s="22"/>
      <c r="JV43" s="160"/>
      <c r="JW43" s="22"/>
      <c r="JY43" s="160"/>
      <c r="JZ43" s="22">
        <f t="shared" si="73"/>
        <v>0</v>
      </c>
      <c r="KA43" s="21">
        <f t="shared" si="74"/>
        <v>0</v>
      </c>
      <c r="KB43" s="160">
        <f t="shared" si="75"/>
        <v>0</v>
      </c>
      <c r="KE43" s="160"/>
      <c r="KH43" s="160"/>
      <c r="KI43" s="22">
        <f t="shared" si="809"/>
        <v>0</v>
      </c>
      <c r="KJ43" s="21">
        <f t="shared" si="810"/>
        <v>0</v>
      </c>
      <c r="KK43" s="160">
        <f t="shared" si="811"/>
        <v>0</v>
      </c>
      <c r="KL43" s="22">
        <f t="shared" si="812"/>
        <v>0</v>
      </c>
      <c r="KM43" s="21">
        <f t="shared" si="813"/>
        <v>0</v>
      </c>
      <c r="KN43" s="160">
        <f t="shared" si="544"/>
        <v>0</v>
      </c>
      <c r="KP43" s="23"/>
      <c r="KQ43" s="160"/>
      <c r="KS43" s="23"/>
      <c r="KT43" s="160"/>
      <c r="KU43" s="115">
        <f t="shared" si="77"/>
        <v>0</v>
      </c>
      <c r="KV43" s="23">
        <f t="shared" si="78"/>
        <v>0</v>
      </c>
      <c r="KW43" s="160">
        <f t="shared" si="79"/>
        <v>0</v>
      </c>
      <c r="KX43" s="115"/>
      <c r="KY43" s="23"/>
      <c r="KZ43" s="160"/>
      <c r="LA43" s="115"/>
      <c r="LB43" s="23"/>
      <c r="LC43" s="160"/>
      <c r="LD43" s="115"/>
      <c r="LE43" s="23"/>
      <c r="LF43" s="160"/>
      <c r="LG43" s="115">
        <f t="shared" si="80"/>
        <v>0</v>
      </c>
      <c r="LH43" s="23">
        <f t="shared" si="81"/>
        <v>0</v>
      </c>
      <c r="LI43" s="160">
        <f t="shared" si="82"/>
        <v>0</v>
      </c>
      <c r="LJ43" s="23"/>
      <c r="LK43" s="23">
        <v>5454</v>
      </c>
      <c r="LL43" s="160">
        <v>5454</v>
      </c>
      <c r="LM43" s="115">
        <f t="shared" si="83"/>
        <v>0</v>
      </c>
      <c r="LN43" s="132">
        <f t="shared" si="84"/>
        <v>5454</v>
      </c>
      <c r="LO43" s="160">
        <f t="shared" si="85"/>
        <v>5454</v>
      </c>
      <c r="LP43" s="115">
        <f t="shared" si="814"/>
        <v>0</v>
      </c>
      <c r="LQ43" s="21">
        <f t="shared" si="815"/>
        <v>5454</v>
      </c>
      <c r="LR43" s="160">
        <f t="shared" si="816"/>
        <v>5454</v>
      </c>
      <c r="LS43" s="22">
        <f t="shared" si="817"/>
        <v>0</v>
      </c>
      <c r="LT43" s="21">
        <f t="shared" si="818"/>
        <v>5454</v>
      </c>
      <c r="LU43" s="160">
        <f t="shared" si="819"/>
        <v>5454</v>
      </c>
      <c r="LV43" s="22">
        <f t="shared" si="820"/>
        <v>0</v>
      </c>
      <c r="LW43" s="21">
        <f t="shared" si="821"/>
        <v>5454</v>
      </c>
      <c r="LX43" s="160">
        <f t="shared" si="822"/>
        <v>5454</v>
      </c>
    </row>
    <row r="44" spans="1:336" s="29" customFormat="1" x14ac:dyDescent="0.25">
      <c r="A44" s="26">
        <v>34</v>
      </c>
      <c r="B44" s="27" t="s">
        <v>206</v>
      </c>
      <c r="C44" s="70" t="s">
        <v>166</v>
      </c>
      <c r="F44" s="161"/>
      <c r="I44" s="161"/>
      <c r="L44" s="161"/>
      <c r="O44" s="161"/>
      <c r="R44" s="161"/>
      <c r="U44" s="161"/>
      <c r="X44" s="161"/>
      <c r="AA44" s="161"/>
      <c r="AB44" s="29">
        <f t="shared" si="787"/>
        <v>0</v>
      </c>
      <c r="AC44" s="29">
        <f t="shared" si="787"/>
        <v>0</v>
      </c>
      <c r="AD44" s="178">
        <f t="shared" si="520"/>
        <v>0</v>
      </c>
      <c r="AG44" s="161"/>
      <c r="AH44" s="29">
        <f t="shared" si="25"/>
        <v>0</v>
      </c>
      <c r="AI44" s="29">
        <f t="shared" si="25"/>
        <v>0</v>
      </c>
      <c r="AJ44" s="178">
        <f t="shared" si="26"/>
        <v>0</v>
      </c>
      <c r="AM44" s="161"/>
      <c r="AP44" s="161"/>
      <c r="AQ44" s="32"/>
      <c r="AS44" s="161"/>
      <c r="AT44" s="32"/>
      <c r="AV44" s="161"/>
      <c r="AY44" s="161"/>
      <c r="BB44" s="161"/>
      <c r="BC44" s="152">
        <f t="shared" si="27"/>
        <v>0</v>
      </c>
      <c r="BD44" s="135">
        <f t="shared" si="28"/>
        <v>0</v>
      </c>
      <c r="BE44" s="178">
        <f t="shared" si="29"/>
        <v>0</v>
      </c>
      <c r="BH44" s="161"/>
      <c r="BK44" s="161"/>
      <c r="BN44" s="161"/>
      <c r="BQ44" s="161"/>
      <c r="BT44" s="161"/>
      <c r="BW44" s="161"/>
      <c r="BZ44" s="161"/>
      <c r="CC44" s="161"/>
      <c r="CD44" s="30">
        <f t="shared" si="30"/>
        <v>0</v>
      </c>
      <c r="CE44" s="29">
        <f t="shared" si="31"/>
        <v>0</v>
      </c>
      <c r="CF44" s="178">
        <f t="shared" si="31"/>
        <v>0</v>
      </c>
      <c r="CI44" s="161"/>
      <c r="CL44" s="161"/>
      <c r="CO44" s="161"/>
      <c r="CR44" s="161"/>
      <c r="CS44" s="30">
        <f t="shared" si="32"/>
        <v>0</v>
      </c>
      <c r="CT44" s="29">
        <f t="shared" si="33"/>
        <v>0</v>
      </c>
      <c r="CU44" s="178">
        <f t="shared" si="33"/>
        <v>0</v>
      </c>
      <c r="CX44" s="161"/>
      <c r="DA44" s="161"/>
      <c r="DD44" s="161"/>
      <c r="DG44" s="161"/>
      <c r="DJ44" s="161"/>
      <c r="DK44" s="30">
        <f t="shared" si="788"/>
        <v>0</v>
      </c>
      <c r="DL44" s="29">
        <f t="shared" si="789"/>
        <v>0</v>
      </c>
      <c r="DM44" s="178">
        <f t="shared" si="790"/>
        <v>0</v>
      </c>
      <c r="DP44" s="161"/>
      <c r="DS44" s="161"/>
      <c r="DV44" s="161"/>
      <c r="DW44" s="29">
        <f t="shared" si="791"/>
        <v>0</v>
      </c>
      <c r="DX44" s="29">
        <f t="shared" si="792"/>
        <v>0</v>
      </c>
      <c r="DY44" s="178">
        <f t="shared" si="793"/>
        <v>0</v>
      </c>
      <c r="EB44" s="161"/>
      <c r="EE44" s="161"/>
      <c r="EH44" s="161"/>
      <c r="EK44" s="161"/>
      <c r="EN44" s="161"/>
      <c r="EO44" s="30">
        <f t="shared" si="794"/>
        <v>0</v>
      </c>
      <c r="EP44" s="29">
        <f t="shared" si="795"/>
        <v>0</v>
      </c>
      <c r="EQ44" s="178">
        <f t="shared" si="37"/>
        <v>0</v>
      </c>
      <c r="ET44" s="161"/>
      <c r="EW44" s="161"/>
      <c r="EZ44" s="161"/>
      <c r="FC44" s="161"/>
      <c r="FD44" s="30">
        <f t="shared" si="796"/>
        <v>0</v>
      </c>
      <c r="FE44" s="29">
        <f t="shared" si="797"/>
        <v>0</v>
      </c>
      <c r="FF44" s="178">
        <f t="shared" si="40"/>
        <v>0</v>
      </c>
      <c r="FI44" s="161"/>
      <c r="FJ44" s="30">
        <f t="shared" si="798"/>
        <v>0</v>
      </c>
      <c r="FK44" s="29">
        <f t="shared" si="41"/>
        <v>0</v>
      </c>
      <c r="FL44" s="178">
        <f t="shared" si="42"/>
        <v>0</v>
      </c>
      <c r="FO44" s="161"/>
      <c r="FP44" s="30">
        <f t="shared" si="799"/>
        <v>0</v>
      </c>
      <c r="FQ44" s="29">
        <f t="shared" si="800"/>
        <v>0</v>
      </c>
      <c r="FR44" s="178">
        <f t="shared" si="45"/>
        <v>0</v>
      </c>
      <c r="FS44" s="30">
        <f t="shared" si="801"/>
        <v>0</v>
      </c>
      <c r="FT44" s="29">
        <f t="shared" si="802"/>
        <v>0</v>
      </c>
      <c r="FU44" s="178">
        <f t="shared" si="803"/>
        <v>0</v>
      </c>
      <c r="FX44" s="161"/>
      <c r="GA44" s="161"/>
      <c r="GD44" s="161"/>
      <c r="GG44" s="161"/>
      <c r="GJ44" s="161"/>
      <c r="GK44" s="29">
        <f t="shared" si="46"/>
        <v>0</v>
      </c>
      <c r="GL44" s="29">
        <f t="shared" si="47"/>
        <v>0</v>
      </c>
      <c r="GM44" s="161">
        <f t="shared" si="48"/>
        <v>0</v>
      </c>
      <c r="GP44" s="161"/>
      <c r="GQ44" s="30">
        <f t="shared" si="49"/>
        <v>0</v>
      </c>
      <c r="GR44" s="29">
        <f t="shared" si="50"/>
        <v>0</v>
      </c>
      <c r="GS44" s="178">
        <f t="shared" si="51"/>
        <v>0</v>
      </c>
      <c r="GV44" s="161"/>
      <c r="GY44" s="161"/>
      <c r="GZ44" s="30">
        <f t="shared" si="52"/>
        <v>0</v>
      </c>
      <c r="HA44" s="29">
        <f t="shared" si="53"/>
        <v>0</v>
      </c>
      <c r="HB44" s="178">
        <f t="shared" si="54"/>
        <v>0</v>
      </c>
      <c r="HC44" s="30"/>
      <c r="HE44" s="161"/>
      <c r="HH44" s="161"/>
      <c r="HI44" s="30">
        <f t="shared" si="55"/>
        <v>0</v>
      </c>
      <c r="HJ44" s="29">
        <f t="shared" si="56"/>
        <v>0</v>
      </c>
      <c r="HK44" s="178">
        <f t="shared" si="57"/>
        <v>0</v>
      </c>
      <c r="HN44" s="161"/>
      <c r="HQ44" s="161"/>
      <c r="HR44" s="30">
        <f t="shared" si="58"/>
        <v>0</v>
      </c>
      <c r="HS44" s="29">
        <f t="shared" si="59"/>
        <v>0</v>
      </c>
      <c r="HT44" s="178">
        <f t="shared" si="60"/>
        <v>0</v>
      </c>
      <c r="HW44" s="161"/>
      <c r="HX44" s="30">
        <f t="shared" si="804"/>
        <v>0</v>
      </c>
      <c r="HY44" s="29">
        <f t="shared" si="805"/>
        <v>0</v>
      </c>
      <c r="HZ44" s="178">
        <f t="shared" si="63"/>
        <v>0</v>
      </c>
      <c r="IA44" s="30">
        <f t="shared" si="806"/>
        <v>0</v>
      </c>
      <c r="IB44" s="29">
        <f t="shared" si="807"/>
        <v>0</v>
      </c>
      <c r="IC44" s="178">
        <f t="shared" si="808"/>
        <v>0</v>
      </c>
      <c r="ID44" s="30"/>
      <c r="IF44" s="161"/>
      <c r="II44" s="161"/>
      <c r="IJ44" s="30"/>
      <c r="IL44" s="161"/>
      <c r="IM44" s="30">
        <f t="shared" si="65"/>
        <v>0</v>
      </c>
      <c r="IN44" s="29">
        <f t="shared" si="66"/>
        <v>0</v>
      </c>
      <c r="IO44" s="178">
        <f t="shared" si="67"/>
        <v>0</v>
      </c>
      <c r="IP44" s="30"/>
      <c r="IR44" s="161"/>
      <c r="IS44" s="30"/>
      <c r="IU44" s="161"/>
      <c r="IV44" s="30"/>
      <c r="IX44" s="161"/>
      <c r="IY44" s="30"/>
      <c r="JA44" s="161"/>
      <c r="JB44" s="29">
        <f t="shared" si="68"/>
        <v>0</v>
      </c>
      <c r="JC44" s="29">
        <f t="shared" si="68"/>
        <v>0</v>
      </c>
      <c r="JD44" s="178">
        <f t="shared" si="69"/>
        <v>0</v>
      </c>
      <c r="JE44" s="30">
        <f t="shared" si="70"/>
        <v>0</v>
      </c>
      <c r="JF44" s="29">
        <f t="shared" si="71"/>
        <v>0</v>
      </c>
      <c r="JG44" s="178">
        <f t="shared" si="72"/>
        <v>0</v>
      </c>
      <c r="JJ44" s="161"/>
      <c r="JM44" s="161"/>
      <c r="JP44" s="161"/>
      <c r="JS44" s="161"/>
      <c r="JT44" s="30"/>
      <c r="JV44" s="161"/>
      <c r="JW44" s="30"/>
      <c r="JY44" s="161"/>
      <c r="JZ44" s="30">
        <f t="shared" si="73"/>
        <v>0</v>
      </c>
      <c r="KA44" s="29">
        <f t="shared" si="74"/>
        <v>0</v>
      </c>
      <c r="KB44" s="161">
        <f t="shared" si="75"/>
        <v>0</v>
      </c>
      <c r="KC44" s="29">
        <v>2715000</v>
      </c>
      <c r="KD44" s="29">
        <v>3065419</v>
      </c>
      <c r="KE44" s="161">
        <v>3068855</v>
      </c>
      <c r="KH44" s="161"/>
      <c r="KI44" s="30">
        <f t="shared" si="809"/>
        <v>2715000</v>
      </c>
      <c r="KJ44" s="29">
        <f t="shared" si="810"/>
        <v>3065419</v>
      </c>
      <c r="KK44" s="178">
        <f t="shared" si="811"/>
        <v>3068855</v>
      </c>
      <c r="KL44" s="30">
        <f t="shared" si="812"/>
        <v>2715000</v>
      </c>
      <c r="KM44" s="29">
        <f t="shared" si="813"/>
        <v>3065419</v>
      </c>
      <c r="KN44" s="178">
        <f t="shared" si="544"/>
        <v>3068855</v>
      </c>
      <c r="KP44" s="31"/>
      <c r="KQ44" s="161"/>
      <c r="KS44" s="31"/>
      <c r="KT44" s="161"/>
      <c r="KU44" s="116">
        <f t="shared" si="77"/>
        <v>0</v>
      </c>
      <c r="KV44" s="31">
        <f t="shared" si="78"/>
        <v>0</v>
      </c>
      <c r="KW44" s="161">
        <f t="shared" si="79"/>
        <v>0</v>
      </c>
      <c r="KX44" s="116"/>
      <c r="KY44" s="31"/>
      <c r="KZ44" s="161"/>
      <c r="LA44" s="116"/>
      <c r="LB44" s="31"/>
      <c r="LC44" s="161"/>
      <c r="LD44" s="130"/>
      <c r="LE44" s="192"/>
      <c r="LF44" s="161"/>
      <c r="LG44" s="130">
        <f t="shared" si="80"/>
        <v>0</v>
      </c>
      <c r="LH44" s="192">
        <f t="shared" si="81"/>
        <v>0</v>
      </c>
      <c r="LI44" s="178">
        <f t="shared" si="82"/>
        <v>0</v>
      </c>
      <c r="LJ44" s="116"/>
      <c r="LK44" s="31"/>
      <c r="LL44" s="161"/>
      <c r="LM44" s="130">
        <f t="shared" si="83"/>
        <v>0</v>
      </c>
      <c r="LN44" s="143">
        <f t="shared" si="84"/>
        <v>0</v>
      </c>
      <c r="LO44" s="178">
        <f t="shared" si="85"/>
        <v>0</v>
      </c>
      <c r="LP44" s="130">
        <f t="shared" si="814"/>
        <v>0</v>
      </c>
      <c r="LQ44" s="29">
        <f t="shared" si="815"/>
        <v>0</v>
      </c>
      <c r="LR44" s="178">
        <f t="shared" si="816"/>
        <v>0</v>
      </c>
      <c r="LS44" s="30">
        <f t="shared" si="817"/>
        <v>2715000</v>
      </c>
      <c r="LT44" s="29">
        <f t="shared" si="818"/>
        <v>3065419</v>
      </c>
      <c r="LU44" s="178">
        <f t="shared" si="819"/>
        <v>3068855</v>
      </c>
      <c r="LV44" s="30">
        <f t="shared" si="820"/>
        <v>2715000</v>
      </c>
      <c r="LW44" s="29">
        <f t="shared" si="821"/>
        <v>3065419</v>
      </c>
      <c r="LX44" s="178">
        <f t="shared" si="822"/>
        <v>3068855</v>
      </c>
    </row>
    <row r="45" spans="1:336" s="40" customFormat="1" x14ac:dyDescent="0.25">
      <c r="A45" s="33">
        <v>35</v>
      </c>
      <c r="B45" s="34" t="s">
        <v>207</v>
      </c>
      <c r="C45" s="71" t="s">
        <v>167</v>
      </c>
      <c r="D45" s="36"/>
      <c r="E45" s="36"/>
      <c r="F45" s="161"/>
      <c r="G45" s="36"/>
      <c r="H45" s="36"/>
      <c r="I45" s="161"/>
      <c r="J45" s="36"/>
      <c r="K45" s="36"/>
      <c r="L45" s="161"/>
      <c r="M45" s="36"/>
      <c r="N45" s="36"/>
      <c r="O45" s="161"/>
      <c r="P45" s="36"/>
      <c r="Q45" s="36"/>
      <c r="R45" s="161"/>
      <c r="S45" s="36"/>
      <c r="T45" s="36"/>
      <c r="U45" s="161"/>
      <c r="V45" s="36"/>
      <c r="W45" s="36"/>
      <c r="X45" s="161"/>
      <c r="Y45" s="36"/>
      <c r="Z45" s="36"/>
      <c r="AA45" s="161"/>
      <c r="AB45" s="36">
        <f t="shared" si="787"/>
        <v>0</v>
      </c>
      <c r="AC45" s="36">
        <f t="shared" si="787"/>
        <v>0</v>
      </c>
      <c r="AD45" s="179">
        <f t="shared" si="520"/>
        <v>0</v>
      </c>
      <c r="AE45" s="36"/>
      <c r="AF45" s="36"/>
      <c r="AG45" s="161"/>
      <c r="AH45" s="36">
        <f t="shared" si="25"/>
        <v>0</v>
      </c>
      <c r="AI45" s="36">
        <f t="shared" si="25"/>
        <v>0</v>
      </c>
      <c r="AJ45" s="179">
        <f t="shared" si="26"/>
        <v>0</v>
      </c>
      <c r="AK45" s="36"/>
      <c r="AL45" s="36"/>
      <c r="AM45" s="161"/>
      <c r="AN45" s="36"/>
      <c r="AO45" s="36"/>
      <c r="AP45" s="161"/>
      <c r="AQ45" s="39"/>
      <c r="AR45" s="36"/>
      <c r="AS45" s="161"/>
      <c r="AT45" s="39"/>
      <c r="AU45" s="36"/>
      <c r="AV45" s="161"/>
      <c r="AW45" s="36"/>
      <c r="AX45" s="36"/>
      <c r="AY45" s="161"/>
      <c r="AZ45" s="36"/>
      <c r="BA45" s="36"/>
      <c r="BB45" s="161"/>
      <c r="BC45" s="39">
        <f t="shared" si="27"/>
        <v>0</v>
      </c>
      <c r="BD45" s="36">
        <f t="shared" si="28"/>
        <v>0</v>
      </c>
      <c r="BE45" s="179">
        <f t="shared" si="29"/>
        <v>0</v>
      </c>
      <c r="BF45" s="36"/>
      <c r="BG45" s="36"/>
      <c r="BH45" s="161"/>
      <c r="BI45" s="36"/>
      <c r="BJ45" s="36"/>
      <c r="BK45" s="161"/>
      <c r="BL45" s="36"/>
      <c r="BM45" s="36"/>
      <c r="BN45" s="161"/>
      <c r="BO45" s="36"/>
      <c r="BP45" s="36"/>
      <c r="BQ45" s="161"/>
      <c r="BR45" s="36"/>
      <c r="BS45" s="36"/>
      <c r="BT45" s="161"/>
      <c r="BU45" s="36"/>
      <c r="BV45" s="36"/>
      <c r="BW45" s="161"/>
      <c r="BX45" s="36"/>
      <c r="BY45" s="36"/>
      <c r="BZ45" s="161"/>
      <c r="CA45" s="36"/>
      <c r="CB45" s="36"/>
      <c r="CC45" s="161"/>
      <c r="CD45" s="37">
        <f t="shared" si="30"/>
        <v>0</v>
      </c>
      <c r="CE45" s="36">
        <f t="shared" si="31"/>
        <v>0</v>
      </c>
      <c r="CF45" s="179">
        <f t="shared" si="31"/>
        <v>0</v>
      </c>
      <c r="CG45" s="36"/>
      <c r="CH45" s="36"/>
      <c r="CI45" s="161"/>
      <c r="CJ45" s="36"/>
      <c r="CK45" s="36"/>
      <c r="CL45" s="161"/>
      <c r="CM45" s="36"/>
      <c r="CN45" s="36"/>
      <c r="CO45" s="161"/>
      <c r="CP45" s="36"/>
      <c r="CQ45" s="36"/>
      <c r="CR45" s="161"/>
      <c r="CS45" s="37">
        <f t="shared" si="32"/>
        <v>0</v>
      </c>
      <c r="CT45" s="36">
        <f t="shared" si="33"/>
        <v>0</v>
      </c>
      <c r="CU45" s="179">
        <f t="shared" si="33"/>
        <v>0</v>
      </c>
      <c r="CV45" s="36"/>
      <c r="CW45" s="36"/>
      <c r="CX45" s="161"/>
      <c r="CY45" s="36"/>
      <c r="CZ45" s="36"/>
      <c r="DA45" s="161"/>
      <c r="DB45" s="36"/>
      <c r="DC45" s="36"/>
      <c r="DD45" s="161"/>
      <c r="DE45" s="36"/>
      <c r="DF45" s="36"/>
      <c r="DG45" s="161"/>
      <c r="DH45" s="36"/>
      <c r="DI45" s="36"/>
      <c r="DJ45" s="161"/>
      <c r="DK45" s="37">
        <f t="shared" si="788"/>
        <v>0</v>
      </c>
      <c r="DL45" s="36">
        <f t="shared" si="789"/>
        <v>0</v>
      </c>
      <c r="DM45" s="179">
        <f t="shared" si="790"/>
        <v>0</v>
      </c>
      <c r="DN45" s="36"/>
      <c r="DO45" s="36"/>
      <c r="DP45" s="161"/>
      <c r="DQ45" s="36"/>
      <c r="DR45" s="36"/>
      <c r="DS45" s="161"/>
      <c r="DT45" s="36"/>
      <c r="DU45" s="36"/>
      <c r="DV45" s="161"/>
      <c r="DW45" s="36">
        <f t="shared" si="791"/>
        <v>0</v>
      </c>
      <c r="DX45" s="36">
        <f t="shared" si="792"/>
        <v>0</v>
      </c>
      <c r="DY45" s="179">
        <f t="shared" si="793"/>
        <v>0</v>
      </c>
      <c r="DZ45" s="36"/>
      <c r="EA45" s="36"/>
      <c r="EB45" s="161"/>
      <c r="EC45" s="36"/>
      <c r="ED45" s="36"/>
      <c r="EE45" s="161"/>
      <c r="EF45" s="36"/>
      <c r="EG45" s="36"/>
      <c r="EH45" s="161"/>
      <c r="EI45" s="36"/>
      <c r="EJ45" s="36"/>
      <c r="EK45" s="161"/>
      <c r="EL45" s="36"/>
      <c r="EM45" s="36"/>
      <c r="EN45" s="161"/>
      <c r="EO45" s="37">
        <f t="shared" si="794"/>
        <v>0</v>
      </c>
      <c r="EP45" s="36">
        <f t="shared" si="795"/>
        <v>0</v>
      </c>
      <c r="EQ45" s="179">
        <f t="shared" si="37"/>
        <v>0</v>
      </c>
      <c r="ER45" s="36"/>
      <c r="ES45" s="36"/>
      <c r="ET45" s="161"/>
      <c r="EU45" s="36"/>
      <c r="EV45" s="36"/>
      <c r="EW45" s="161"/>
      <c r="EX45" s="36"/>
      <c r="EY45" s="36"/>
      <c r="EZ45" s="161"/>
      <c r="FA45" s="36"/>
      <c r="FB45" s="36"/>
      <c r="FC45" s="161"/>
      <c r="FD45" s="37">
        <f t="shared" si="796"/>
        <v>0</v>
      </c>
      <c r="FE45" s="36">
        <f t="shared" si="797"/>
        <v>0</v>
      </c>
      <c r="FF45" s="179">
        <f t="shared" si="40"/>
        <v>0</v>
      </c>
      <c r="FG45" s="36"/>
      <c r="FH45" s="36"/>
      <c r="FI45" s="161"/>
      <c r="FJ45" s="37">
        <f t="shared" si="798"/>
        <v>0</v>
      </c>
      <c r="FK45" s="36">
        <f t="shared" si="41"/>
        <v>0</v>
      </c>
      <c r="FL45" s="179">
        <f t="shared" si="42"/>
        <v>0</v>
      </c>
      <c r="FM45" s="36"/>
      <c r="FN45" s="36"/>
      <c r="FO45" s="161"/>
      <c r="FP45" s="37">
        <f t="shared" si="799"/>
        <v>0</v>
      </c>
      <c r="FQ45" s="36">
        <f t="shared" si="800"/>
        <v>0</v>
      </c>
      <c r="FR45" s="179">
        <f t="shared" si="45"/>
        <v>0</v>
      </c>
      <c r="FS45" s="37">
        <f t="shared" si="801"/>
        <v>0</v>
      </c>
      <c r="FT45" s="36">
        <f t="shared" si="802"/>
        <v>0</v>
      </c>
      <c r="FU45" s="179">
        <f t="shared" si="803"/>
        <v>0</v>
      </c>
      <c r="FV45" s="36"/>
      <c r="FW45" s="36"/>
      <c r="FX45" s="161"/>
      <c r="FY45" s="36"/>
      <c r="FZ45" s="36"/>
      <c r="GA45" s="161"/>
      <c r="GB45" s="36"/>
      <c r="GC45" s="36"/>
      <c r="GD45" s="161"/>
      <c r="GE45" s="36"/>
      <c r="GF45" s="36"/>
      <c r="GG45" s="161"/>
      <c r="GH45" s="36"/>
      <c r="GI45" s="36"/>
      <c r="GJ45" s="161"/>
      <c r="GK45" s="36">
        <f t="shared" si="46"/>
        <v>0</v>
      </c>
      <c r="GL45" s="36">
        <f t="shared" si="47"/>
        <v>0</v>
      </c>
      <c r="GM45" s="161">
        <f t="shared" si="48"/>
        <v>0</v>
      </c>
      <c r="GN45" s="36"/>
      <c r="GO45" s="36"/>
      <c r="GP45" s="161"/>
      <c r="GQ45" s="37">
        <f t="shared" si="49"/>
        <v>0</v>
      </c>
      <c r="GR45" s="36">
        <f t="shared" si="50"/>
        <v>0</v>
      </c>
      <c r="GS45" s="179">
        <f t="shared" si="51"/>
        <v>0</v>
      </c>
      <c r="GT45" s="36"/>
      <c r="GU45" s="36"/>
      <c r="GV45" s="161"/>
      <c r="GW45" s="36"/>
      <c r="GX45" s="36"/>
      <c r="GY45" s="161"/>
      <c r="GZ45" s="37">
        <f t="shared" si="52"/>
        <v>0</v>
      </c>
      <c r="HA45" s="36">
        <f t="shared" si="53"/>
        <v>0</v>
      </c>
      <c r="HB45" s="179">
        <f t="shared" si="54"/>
        <v>0</v>
      </c>
      <c r="HC45" s="37"/>
      <c r="HD45" s="36"/>
      <c r="HE45" s="161"/>
      <c r="HF45" s="36"/>
      <c r="HG45" s="36"/>
      <c r="HH45" s="161"/>
      <c r="HI45" s="37">
        <f t="shared" si="55"/>
        <v>0</v>
      </c>
      <c r="HJ45" s="36">
        <f t="shared" si="56"/>
        <v>0</v>
      </c>
      <c r="HK45" s="179">
        <f t="shared" si="57"/>
        <v>0</v>
      </c>
      <c r="HL45" s="36"/>
      <c r="HM45" s="36"/>
      <c r="HN45" s="161"/>
      <c r="HO45" s="36"/>
      <c r="HP45" s="36"/>
      <c r="HQ45" s="161"/>
      <c r="HR45" s="37">
        <f t="shared" si="58"/>
        <v>0</v>
      </c>
      <c r="HS45" s="36">
        <f t="shared" si="59"/>
        <v>0</v>
      </c>
      <c r="HT45" s="179">
        <f t="shared" si="60"/>
        <v>0</v>
      </c>
      <c r="HU45" s="36"/>
      <c r="HV45" s="36"/>
      <c r="HW45" s="161"/>
      <c r="HX45" s="37">
        <f t="shared" si="804"/>
        <v>0</v>
      </c>
      <c r="HY45" s="36">
        <f t="shared" si="805"/>
        <v>0</v>
      </c>
      <c r="HZ45" s="179">
        <f t="shared" si="63"/>
        <v>0</v>
      </c>
      <c r="IA45" s="37">
        <f t="shared" si="806"/>
        <v>0</v>
      </c>
      <c r="IB45" s="36">
        <f t="shared" si="807"/>
        <v>0</v>
      </c>
      <c r="IC45" s="179">
        <f t="shared" si="808"/>
        <v>0</v>
      </c>
      <c r="ID45" s="37"/>
      <c r="IE45" s="36"/>
      <c r="IF45" s="161"/>
      <c r="IG45" s="36"/>
      <c r="IH45" s="36"/>
      <c r="II45" s="161"/>
      <c r="IJ45" s="37"/>
      <c r="IK45" s="36"/>
      <c r="IL45" s="161"/>
      <c r="IM45" s="37">
        <f t="shared" si="65"/>
        <v>0</v>
      </c>
      <c r="IN45" s="36">
        <f t="shared" si="66"/>
        <v>0</v>
      </c>
      <c r="IO45" s="179">
        <f t="shared" si="67"/>
        <v>0</v>
      </c>
      <c r="IP45" s="37"/>
      <c r="IQ45" s="36"/>
      <c r="IR45" s="161"/>
      <c r="IS45" s="37"/>
      <c r="IT45" s="36"/>
      <c r="IU45" s="161"/>
      <c r="IV45" s="37"/>
      <c r="IW45" s="36"/>
      <c r="IX45" s="161"/>
      <c r="IY45" s="37"/>
      <c r="IZ45" s="36"/>
      <c r="JA45" s="161"/>
      <c r="JB45" s="36">
        <f t="shared" si="68"/>
        <v>0</v>
      </c>
      <c r="JC45" s="36">
        <f t="shared" si="68"/>
        <v>0</v>
      </c>
      <c r="JD45" s="179">
        <f t="shared" si="69"/>
        <v>0</v>
      </c>
      <c r="JE45" s="37">
        <f t="shared" si="70"/>
        <v>0</v>
      </c>
      <c r="JF45" s="36">
        <f t="shared" si="71"/>
        <v>0</v>
      </c>
      <c r="JG45" s="179">
        <f t="shared" si="72"/>
        <v>0</v>
      </c>
      <c r="JH45" s="36"/>
      <c r="JI45" s="36"/>
      <c r="JJ45" s="161"/>
      <c r="JK45" s="36"/>
      <c r="JL45" s="36"/>
      <c r="JM45" s="161"/>
      <c r="JN45" s="36"/>
      <c r="JO45" s="36"/>
      <c r="JP45" s="161"/>
      <c r="JQ45" s="36"/>
      <c r="JR45" s="36"/>
      <c r="JS45" s="161"/>
      <c r="JT45" s="37"/>
      <c r="JU45" s="36"/>
      <c r="JV45" s="161"/>
      <c r="JW45" s="37"/>
      <c r="JX45" s="36"/>
      <c r="JY45" s="161"/>
      <c r="JZ45" s="37">
        <f t="shared" si="73"/>
        <v>0</v>
      </c>
      <c r="KA45" s="36">
        <f t="shared" si="74"/>
        <v>0</v>
      </c>
      <c r="KB45" s="161">
        <f t="shared" si="75"/>
        <v>0</v>
      </c>
      <c r="KC45" s="36">
        <v>8588601</v>
      </c>
      <c r="KD45" s="36">
        <v>8588601</v>
      </c>
      <c r="KE45" s="161">
        <v>8778914</v>
      </c>
      <c r="KF45" s="36"/>
      <c r="KG45" s="36"/>
      <c r="KH45" s="161"/>
      <c r="KI45" s="37">
        <f t="shared" si="809"/>
        <v>8588601</v>
      </c>
      <c r="KJ45" s="36">
        <f t="shared" si="810"/>
        <v>8588601</v>
      </c>
      <c r="KK45" s="179">
        <f t="shared" si="811"/>
        <v>8778914</v>
      </c>
      <c r="KL45" s="37">
        <f t="shared" si="812"/>
        <v>8588601</v>
      </c>
      <c r="KM45" s="36">
        <f t="shared" si="813"/>
        <v>8588601</v>
      </c>
      <c r="KN45" s="179">
        <f t="shared" si="544"/>
        <v>8778914</v>
      </c>
      <c r="KO45" s="36"/>
      <c r="KP45" s="38"/>
      <c r="KQ45" s="161"/>
      <c r="KR45" s="36"/>
      <c r="KS45" s="38"/>
      <c r="KT45" s="161"/>
      <c r="KU45" s="117">
        <f t="shared" si="77"/>
        <v>0</v>
      </c>
      <c r="KV45" s="38">
        <f t="shared" si="78"/>
        <v>0</v>
      </c>
      <c r="KW45" s="161">
        <f t="shared" si="79"/>
        <v>0</v>
      </c>
      <c r="KX45" s="117"/>
      <c r="KY45" s="38"/>
      <c r="KZ45" s="161"/>
      <c r="LA45" s="117"/>
      <c r="LB45" s="38"/>
      <c r="LC45" s="161"/>
      <c r="LD45" s="117"/>
      <c r="LE45" s="38"/>
      <c r="LF45" s="161"/>
      <c r="LG45" s="117">
        <f t="shared" si="80"/>
        <v>0</v>
      </c>
      <c r="LH45" s="38">
        <f t="shared" si="81"/>
        <v>0</v>
      </c>
      <c r="LI45" s="179">
        <f t="shared" si="82"/>
        <v>0</v>
      </c>
      <c r="LJ45" s="117"/>
      <c r="LK45" s="38"/>
      <c r="LL45" s="161"/>
      <c r="LM45" s="117">
        <f t="shared" si="83"/>
        <v>0</v>
      </c>
      <c r="LN45" s="144">
        <f t="shared" si="84"/>
        <v>0</v>
      </c>
      <c r="LO45" s="179">
        <f t="shared" si="85"/>
        <v>0</v>
      </c>
      <c r="LP45" s="117">
        <f t="shared" si="814"/>
        <v>0</v>
      </c>
      <c r="LQ45" s="36">
        <f t="shared" si="815"/>
        <v>0</v>
      </c>
      <c r="LR45" s="179">
        <f t="shared" si="816"/>
        <v>0</v>
      </c>
      <c r="LS45" s="37">
        <f t="shared" si="817"/>
        <v>8588601</v>
      </c>
      <c r="LT45" s="36">
        <f t="shared" si="818"/>
        <v>8588601</v>
      </c>
      <c r="LU45" s="179">
        <f t="shared" si="819"/>
        <v>8778914</v>
      </c>
      <c r="LV45" s="37">
        <f t="shared" si="820"/>
        <v>8588601</v>
      </c>
      <c r="LW45" s="36">
        <f t="shared" si="821"/>
        <v>8588601</v>
      </c>
      <c r="LX45" s="179">
        <f t="shared" si="822"/>
        <v>8778914</v>
      </c>
    </row>
    <row r="46" spans="1:336" s="40" customFormat="1" x14ac:dyDescent="0.25">
      <c r="A46" s="33">
        <v>36</v>
      </c>
      <c r="B46" s="34" t="s">
        <v>208</v>
      </c>
      <c r="C46" s="71" t="s">
        <v>168</v>
      </c>
      <c r="D46" s="36"/>
      <c r="E46" s="36"/>
      <c r="F46" s="161"/>
      <c r="G46" s="36"/>
      <c r="H46" s="36"/>
      <c r="I46" s="161"/>
      <c r="J46" s="36"/>
      <c r="K46" s="36"/>
      <c r="L46" s="161"/>
      <c r="M46" s="36"/>
      <c r="N46" s="36"/>
      <c r="O46" s="161"/>
      <c r="P46" s="36"/>
      <c r="Q46" s="36"/>
      <c r="R46" s="161"/>
      <c r="S46" s="36"/>
      <c r="T46" s="36"/>
      <c r="U46" s="161"/>
      <c r="V46" s="36"/>
      <c r="W46" s="36"/>
      <c r="X46" s="161"/>
      <c r="Y46" s="36"/>
      <c r="Z46" s="36"/>
      <c r="AA46" s="161"/>
      <c r="AB46" s="36">
        <f t="shared" si="787"/>
        <v>0</v>
      </c>
      <c r="AC46" s="36">
        <f t="shared" si="787"/>
        <v>0</v>
      </c>
      <c r="AD46" s="179">
        <f t="shared" si="520"/>
        <v>0</v>
      </c>
      <c r="AE46" s="36"/>
      <c r="AF46" s="36"/>
      <c r="AG46" s="161"/>
      <c r="AH46" s="36">
        <f t="shared" si="25"/>
        <v>0</v>
      </c>
      <c r="AI46" s="36">
        <f t="shared" si="25"/>
        <v>0</v>
      </c>
      <c r="AJ46" s="179">
        <f t="shared" si="26"/>
        <v>0</v>
      </c>
      <c r="AK46" s="36"/>
      <c r="AL46" s="36"/>
      <c r="AM46" s="161"/>
      <c r="AN46" s="36"/>
      <c r="AO46" s="36"/>
      <c r="AP46" s="161"/>
      <c r="AQ46" s="39"/>
      <c r="AR46" s="36"/>
      <c r="AS46" s="161"/>
      <c r="AT46" s="39"/>
      <c r="AU46" s="36"/>
      <c r="AV46" s="161"/>
      <c r="AW46" s="36"/>
      <c r="AX46" s="36"/>
      <c r="AY46" s="161"/>
      <c r="AZ46" s="36"/>
      <c r="BA46" s="36"/>
      <c r="BB46" s="161"/>
      <c r="BC46" s="39">
        <f t="shared" si="27"/>
        <v>0</v>
      </c>
      <c r="BD46" s="36">
        <f t="shared" si="28"/>
        <v>0</v>
      </c>
      <c r="BE46" s="179">
        <f t="shared" si="29"/>
        <v>0</v>
      </c>
      <c r="BF46" s="36"/>
      <c r="BG46" s="36"/>
      <c r="BH46" s="161"/>
      <c r="BI46" s="36"/>
      <c r="BJ46" s="36"/>
      <c r="BK46" s="161"/>
      <c r="BL46" s="36"/>
      <c r="BM46" s="36"/>
      <c r="BN46" s="161"/>
      <c r="BO46" s="36"/>
      <c r="BP46" s="36"/>
      <c r="BQ46" s="161"/>
      <c r="BR46" s="36"/>
      <c r="BS46" s="36"/>
      <c r="BT46" s="161"/>
      <c r="BU46" s="36"/>
      <c r="BV46" s="36"/>
      <c r="BW46" s="161"/>
      <c r="BX46" s="36"/>
      <c r="BY46" s="36"/>
      <c r="BZ46" s="161"/>
      <c r="CA46" s="36"/>
      <c r="CB46" s="36"/>
      <c r="CC46" s="161"/>
      <c r="CD46" s="37">
        <f t="shared" si="30"/>
        <v>0</v>
      </c>
      <c r="CE46" s="36">
        <f t="shared" si="31"/>
        <v>0</v>
      </c>
      <c r="CF46" s="179">
        <f t="shared" si="31"/>
        <v>0</v>
      </c>
      <c r="CG46" s="36"/>
      <c r="CH46" s="36"/>
      <c r="CI46" s="161"/>
      <c r="CJ46" s="36"/>
      <c r="CK46" s="36"/>
      <c r="CL46" s="161"/>
      <c r="CM46" s="36"/>
      <c r="CN46" s="36"/>
      <c r="CO46" s="161"/>
      <c r="CP46" s="36"/>
      <c r="CQ46" s="36"/>
      <c r="CR46" s="161"/>
      <c r="CS46" s="37">
        <f t="shared" si="32"/>
        <v>0</v>
      </c>
      <c r="CT46" s="36">
        <f t="shared" si="33"/>
        <v>0</v>
      </c>
      <c r="CU46" s="179">
        <f t="shared" si="33"/>
        <v>0</v>
      </c>
      <c r="CV46" s="36"/>
      <c r="CW46" s="36"/>
      <c r="CX46" s="161"/>
      <c r="CY46" s="36"/>
      <c r="CZ46" s="36"/>
      <c r="DA46" s="161"/>
      <c r="DB46" s="36"/>
      <c r="DC46" s="36"/>
      <c r="DD46" s="161"/>
      <c r="DE46" s="36"/>
      <c r="DF46" s="36"/>
      <c r="DG46" s="161"/>
      <c r="DH46" s="36"/>
      <c r="DI46" s="36"/>
      <c r="DJ46" s="161"/>
      <c r="DK46" s="37">
        <f t="shared" si="788"/>
        <v>0</v>
      </c>
      <c r="DL46" s="36">
        <f t="shared" si="789"/>
        <v>0</v>
      </c>
      <c r="DM46" s="179">
        <f t="shared" si="790"/>
        <v>0</v>
      </c>
      <c r="DN46" s="36"/>
      <c r="DO46" s="36"/>
      <c r="DP46" s="161"/>
      <c r="DQ46" s="36"/>
      <c r="DR46" s="36"/>
      <c r="DS46" s="161"/>
      <c r="DT46" s="36"/>
      <c r="DU46" s="36"/>
      <c r="DV46" s="161"/>
      <c r="DW46" s="36">
        <f t="shared" si="791"/>
        <v>0</v>
      </c>
      <c r="DX46" s="36">
        <f t="shared" si="792"/>
        <v>0</v>
      </c>
      <c r="DY46" s="179">
        <f t="shared" si="793"/>
        <v>0</v>
      </c>
      <c r="DZ46" s="36"/>
      <c r="EA46" s="36"/>
      <c r="EB46" s="161"/>
      <c r="EC46" s="36"/>
      <c r="ED46" s="36"/>
      <c r="EE46" s="161"/>
      <c r="EF46" s="36"/>
      <c r="EG46" s="36"/>
      <c r="EH46" s="161"/>
      <c r="EI46" s="36"/>
      <c r="EJ46" s="36"/>
      <c r="EK46" s="161"/>
      <c r="EL46" s="36"/>
      <c r="EM46" s="36"/>
      <c r="EN46" s="161"/>
      <c r="EO46" s="37">
        <f t="shared" si="794"/>
        <v>0</v>
      </c>
      <c r="EP46" s="36">
        <f t="shared" si="795"/>
        <v>0</v>
      </c>
      <c r="EQ46" s="179">
        <f t="shared" si="37"/>
        <v>0</v>
      </c>
      <c r="ER46" s="36"/>
      <c r="ES46" s="36"/>
      <c r="ET46" s="161"/>
      <c r="EU46" s="36"/>
      <c r="EV46" s="36"/>
      <c r="EW46" s="161"/>
      <c r="EX46" s="36"/>
      <c r="EY46" s="36"/>
      <c r="EZ46" s="161"/>
      <c r="FA46" s="36"/>
      <c r="FB46" s="36"/>
      <c r="FC46" s="161"/>
      <c r="FD46" s="37">
        <f t="shared" si="796"/>
        <v>0</v>
      </c>
      <c r="FE46" s="36">
        <f t="shared" si="797"/>
        <v>0</v>
      </c>
      <c r="FF46" s="179">
        <f t="shared" si="40"/>
        <v>0</v>
      </c>
      <c r="FG46" s="36"/>
      <c r="FH46" s="36"/>
      <c r="FI46" s="161"/>
      <c r="FJ46" s="37">
        <f t="shared" si="798"/>
        <v>0</v>
      </c>
      <c r="FK46" s="36">
        <f t="shared" si="41"/>
        <v>0</v>
      </c>
      <c r="FL46" s="179">
        <f t="shared" si="42"/>
        <v>0</v>
      </c>
      <c r="FM46" s="36"/>
      <c r="FN46" s="36"/>
      <c r="FO46" s="161"/>
      <c r="FP46" s="37">
        <f t="shared" si="799"/>
        <v>0</v>
      </c>
      <c r="FQ46" s="36">
        <f t="shared" si="800"/>
        <v>0</v>
      </c>
      <c r="FR46" s="179">
        <f t="shared" si="45"/>
        <v>0</v>
      </c>
      <c r="FS46" s="37">
        <f t="shared" si="801"/>
        <v>0</v>
      </c>
      <c r="FT46" s="36">
        <f t="shared" si="802"/>
        <v>0</v>
      </c>
      <c r="FU46" s="179">
        <f t="shared" si="803"/>
        <v>0</v>
      </c>
      <c r="FV46" s="36"/>
      <c r="FW46" s="36"/>
      <c r="FX46" s="161"/>
      <c r="FY46" s="36"/>
      <c r="FZ46" s="36"/>
      <c r="GA46" s="161"/>
      <c r="GB46" s="36"/>
      <c r="GC46" s="36"/>
      <c r="GD46" s="161"/>
      <c r="GE46" s="36"/>
      <c r="GF46" s="36"/>
      <c r="GG46" s="161"/>
      <c r="GH46" s="36"/>
      <c r="GI46" s="36"/>
      <c r="GJ46" s="161"/>
      <c r="GK46" s="36">
        <f t="shared" si="46"/>
        <v>0</v>
      </c>
      <c r="GL46" s="36">
        <f t="shared" si="47"/>
        <v>0</v>
      </c>
      <c r="GM46" s="161">
        <f t="shared" si="48"/>
        <v>0</v>
      </c>
      <c r="GN46" s="36"/>
      <c r="GO46" s="36"/>
      <c r="GP46" s="161"/>
      <c r="GQ46" s="37">
        <f t="shared" si="49"/>
        <v>0</v>
      </c>
      <c r="GR46" s="36">
        <f t="shared" si="50"/>
        <v>0</v>
      </c>
      <c r="GS46" s="179">
        <f t="shared" si="51"/>
        <v>0</v>
      </c>
      <c r="GT46" s="36"/>
      <c r="GU46" s="36"/>
      <c r="GV46" s="161"/>
      <c r="GW46" s="36"/>
      <c r="GX46" s="36"/>
      <c r="GY46" s="161"/>
      <c r="GZ46" s="37">
        <f t="shared" si="52"/>
        <v>0</v>
      </c>
      <c r="HA46" s="36">
        <f t="shared" si="53"/>
        <v>0</v>
      </c>
      <c r="HB46" s="179">
        <f t="shared" si="54"/>
        <v>0</v>
      </c>
      <c r="HC46" s="37"/>
      <c r="HD46" s="36"/>
      <c r="HE46" s="161"/>
      <c r="HF46" s="36"/>
      <c r="HG46" s="36"/>
      <c r="HH46" s="161"/>
      <c r="HI46" s="37">
        <f t="shared" si="55"/>
        <v>0</v>
      </c>
      <c r="HJ46" s="36">
        <f t="shared" si="56"/>
        <v>0</v>
      </c>
      <c r="HK46" s="179">
        <f t="shared" si="57"/>
        <v>0</v>
      </c>
      <c r="HL46" s="36"/>
      <c r="HM46" s="36"/>
      <c r="HN46" s="161"/>
      <c r="HO46" s="36"/>
      <c r="HP46" s="36"/>
      <c r="HQ46" s="161"/>
      <c r="HR46" s="37">
        <f t="shared" si="58"/>
        <v>0</v>
      </c>
      <c r="HS46" s="36">
        <f t="shared" si="59"/>
        <v>0</v>
      </c>
      <c r="HT46" s="179">
        <f t="shared" si="60"/>
        <v>0</v>
      </c>
      <c r="HU46" s="36"/>
      <c r="HV46" s="36"/>
      <c r="HW46" s="161"/>
      <c r="HX46" s="37">
        <f t="shared" si="804"/>
        <v>0</v>
      </c>
      <c r="HY46" s="36">
        <f t="shared" si="805"/>
        <v>0</v>
      </c>
      <c r="HZ46" s="179">
        <f t="shared" si="63"/>
        <v>0</v>
      </c>
      <c r="IA46" s="37">
        <f t="shared" si="806"/>
        <v>0</v>
      </c>
      <c r="IB46" s="36">
        <f t="shared" si="807"/>
        <v>0</v>
      </c>
      <c r="IC46" s="179">
        <f t="shared" si="808"/>
        <v>0</v>
      </c>
      <c r="ID46" s="37"/>
      <c r="IE46" s="36"/>
      <c r="IF46" s="161"/>
      <c r="IG46" s="36"/>
      <c r="IH46" s="36"/>
      <c r="II46" s="161"/>
      <c r="IJ46" s="37"/>
      <c r="IK46" s="36"/>
      <c r="IL46" s="161"/>
      <c r="IM46" s="37">
        <f t="shared" si="65"/>
        <v>0</v>
      </c>
      <c r="IN46" s="36">
        <f t="shared" si="66"/>
        <v>0</v>
      </c>
      <c r="IO46" s="179">
        <f t="shared" si="67"/>
        <v>0</v>
      </c>
      <c r="IP46" s="37"/>
      <c r="IQ46" s="36"/>
      <c r="IR46" s="161"/>
      <c r="IS46" s="37"/>
      <c r="IT46" s="36"/>
      <c r="IU46" s="161"/>
      <c r="IV46" s="37"/>
      <c r="IW46" s="36"/>
      <c r="IX46" s="161"/>
      <c r="IY46" s="37"/>
      <c r="IZ46" s="36"/>
      <c r="JA46" s="161"/>
      <c r="JB46" s="36">
        <f t="shared" si="68"/>
        <v>0</v>
      </c>
      <c r="JC46" s="36">
        <f t="shared" si="68"/>
        <v>0</v>
      </c>
      <c r="JD46" s="179">
        <f t="shared" si="69"/>
        <v>0</v>
      </c>
      <c r="JE46" s="37">
        <f t="shared" si="70"/>
        <v>0</v>
      </c>
      <c r="JF46" s="36">
        <f t="shared" si="71"/>
        <v>0</v>
      </c>
      <c r="JG46" s="179">
        <f t="shared" si="72"/>
        <v>0</v>
      </c>
      <c r="JH46" s="36"/>
      <c r="JI46" s="36"/>
      <c r="JJ46" s="161"/>
      <c r="JK46" s="36"/>
      <c r="JL46" s="36"/>
      <c r="JM46" s="161"/>
      <c r="JN46" s="36"/>
      <c r="JO46" s="36"/>
      <c r="JP46" s="161"/>
      <c r="JQ46" s="36"/>
      <c r="JR46" s="36"/>
      <c r="JS46" s="161"/>
      <c r="JT46" s="37"/>
      <c r="JU46" s="36"/>
      <c r="JV46" s="161"/>
      <c r="JW46" s="37"/>
      <c r="JX46" s="36"/>
      <c r="JY46" s="161"/>
      <c r="JZ46" s="37">
        <f t="shared" si="73"/>
        <v>0</v>
      </c>
      <c r="KA46" s="36">
        <f t="shared" si="74"/>
        <v>0</v>
      </c>
      <c r="KB46" s="161">
        <f t="shared" si="75"/>
        <v>0</v>
      </c>
      <c r="KC46" s="36">
        <v>2000000</v>
      </c>
      <c r="KD46" s="36">
        <v>2000000</v>
      </c>
      <c r="KE46" s="161">
        <v>2472723</v>
      </c>
      <c r="KF46" s="36"/>
      <c r="KG46" s="36"/>
      <c r="KH46" s="161"/>
      <c r="KI46" s="37">
        <f t="shared" si="809"/>
        <v>2000000</v>
      </c>
      <c r="KJ46" s="36">
        <f t="shared" si="810"/>
        <v>2000000</v>
      </c>
      <c r="KK46" s="179">
        <f t="shared" si="811"/>
        <v>2472723</v>
      </c>
      <c r="KL46" s="37">
        <f t="shared" si="812"/>
        <v>2000000</v>
      </c>
      <c r="KM46" s="36">
        <f t="shared" si="813"/>
        <v>2000000</v>
      </c>
      <c r="KN46" s="179">
        <f t="shared" si="544"/>
        <v>2472723</v>
      </c>
      <c r="KO46" s="36"/>
      <c r="KP46" s="38"/>
      <c r="KQ46" s="161"/>
      <c r="KR46" s="36"/>
      <c r="KS46" s="38"/>
      <c r="KT46" s="161"/>
      <c r="KU46" s="117">
        <f t="shared" si="77"/>
        <v>0</v>
      </c>
      <c r="KV46" s="38">
        <f t="shared" si="78"/>
        <v>0</v>
      </c>
      <c r="KW46" s="161">
        <f t="shared" si="79"/>
        <v>0</v>
      </c>
      <c r="KX46" s="117"/>
      <c r="KY46" s="38"/>
      <c r="KZ46" s="161"/>
      <c r="LA46" s="117"/>
      <c r="LB46" s="38"/>
      <c r="LC46" s="161"/>
      <c r="LD46" s="117"/>
      <c r="LE46" s="38"/>
      <c r="LF46" s="161"/>
      <c r="LG46" s="117">
        <f t="shared" si="80"/>
        <v>0</v>
      </c>
      <c r="LH46" s="38">
        <f t="shared" si="81"/>
        <v>0</v>
      </c>
      <c r="LI46" s="179">
        <f t="shared" si="82"/>
        <v>0</v>
      </c>
      <c r="LJ46" s="117"/>
      <c r="LK46" s="38"/>
      <c r="LL46" s="161"/>
      <c r="LM46" s="117">
        <f t="shared" si="83"/>
        <v>0</v>
      </c>
      <c r="LN46" s="144">
        <f t="shared" si="84"/>
        <v>0</v>
      </c>
      <c r="LO46" s="179">
        <f t="shared" si="85"/>
        <v>0</v>
      </c>
      <c r="LP46" s="117">
        <f t="shared" si="814"/>
        <v>0</v>
      </c>
      <c r="LQ46" s="36">
        <f t="shared" si="815"/>
        <v>0</v>
      </c>
      <c r="LR46" s="179">
        <f t="shared" si="816"/>
        <v>0</v>
      </c>
      <c r="LS46" s="37">
        <f t="shared" si="817"/>
        <v>2000000</v>
      </c>
      <c r="LT46" s="36">
        <f t="shared" si="818"/>
        <v>2000000</v>
      </c>
      <c r="LU46" s="179">
        <f t="shared" si="819"/>
        <v>2472723</v>
      </c>
      <c r="LV46" s="37">
        <f t="shared" si="820"/>
        <v>2000000</v>
      </c>
      <c r="LW46" s="36">
        <f t="shared" si="821"/>
        <v>2000000</v>
      </c>
      <c r="LX46" s="179">
        <f t="shared" si="822"/>
        <v>2472723</v>
      </c>
    </row>
    <row r="47" spans="1:336" s="40" customFormat="1" x14ac:dyDescent="0.25">
      <c r="A47" s="33">
        <v>37</v>
      </c>
      <c r="B47" s="34" t="s">
        <v>209</v>
      </c>
      <c r="C47" s="71" t="s">
        <v>324</v>
      </c>
      <c r="D47" s="39">
        <f t="shared" ref="D47:AA47" si="823">SUM(D45:D46)</f>
        <v>0</v>
      </c>
      <c r="E47" s="36">
        <f t="shared" si="823"/>
        <v>0</v>
      </c>
      <c r="F47" s="171">
        <f t="shared" si="823"/>
        <v>0</v>
      </c>
      <c r="G47" s="36">
        <f t="shared" ref="G47:H47" si="824">SUM(G45:G46)</f>
        <v>0</v>
      </c>
      <c r="H47" s="36">
        <f t="shared" si="824"/>
        <v>0</v>
      </c>
      <c r="I47" s="171">
        <f t="shared" si="823"/>
        <v>0</v>
      </c>
      <c r="J47" s="36">
        <f t="shared" ref="J47:K47" si="825">SUM(J45:J46)</f>
        <v>0</v>
      </c>
      <c r="K47" s="36">
        <f t="shared" si="825"/>
        <v>0</v>
      </c>
      <c r="L47" s="171">
        <f t="shared" si="823"/>
        <v>0</v>
      </c>
      <c r="M47" s="36">
        <f t="shared" ref="M47:N47" si="826">SUM(M45:M46)</f>
        <v>0</v>
      </c>
      <c r="N47" s="36">
        <f t="shared" si="826"/>
        <v>0</v>
      </c>
      <c r="O47" s="171">
        <f t="shared" si="823"/>
        <v>0</v>
      </c>
      <c r="P47" s="36">
        <f t="shared" ref="P47:Q47" si="827">SUM(P45:P46)</f>
        <v>0</v>
      </c>
      <c r="Q47" s="36">
        <f t="shared" si="827"/>
        <v>0</v>
      </c>
      <c r="R47" s="171">
        <f t="shared" si="823"/>
        <v>0</v>
      </c>
      <c r="S47" s="36">
        <f t="shared" ref="S47:T47" si="828">SUM(S45:S46)</f>
        <v>0</v>
      </c>
      <c r="T47" s="36">
        <f t="shared" si="828"/>
        <v>0</v>
      </c>
      <c r="U47" s="171">
        <f t="shared" si="823"/>
        <v>0</v>
      </c>
      <c r="V47" s="36">
        <f t="shared" ref="V47:W47" si="829">SUM(V45:V46)</f>
        <v>0</v>
      </c>
      <c r="W47" s="36">
        <f t="shared" si="829"/>
        <v>0</v>
      </c>
      <c r="X47" s="171">
        <f t="shared" si="823"/>
        <v>0</v>
      </c>
      <c r="Y47" s="36">
        <f t="shared" ref="Y47:Z47" si="830">SUM(Y45:Y46)</f>
        <v>0</v>
      </c>
      <c r="Z47" s="36">
        <f t="shared" si="830"/>
        <v>0</v>
      </c>
      <c r="AA47" s="171">
        <f t="shared" si="823"/>
        <v>0</v>
      </c>
      <c r="AB47" s="36">
        <f t="shared" si="787"/>
        <v>0</v>
      </c>
      <c r="AC47" s="36">
        <f t="shared" si="787"/>
        <v>0</v>
      </c>
      <c r="AD47" s="179">
        <f t="shared" si="520"/>
        <v>0</v>
      </c>
      <c r="AE47" s="36">
        <f t="shared" ref="AE47:AF47" si="831">SUM(AE45:AE46)</f>
        <v>0</v>
      </c>
      <c r="AF47" s="36">
        <f t="shared" si="831"/>
        <v>0</v>
      </c>
      <c r="AG47" s="171">
        <f>SUM(AG45:AG46)</f>
        <v>0</v>
      </c>
      <c r="AH47" s="36">
        <f t="shared" si="25"/>
        <v>0</v>
      </c>
      <c r="AI47" s="36">
        <f t="shared" si="25"/>
        <v>0</v>
      </c>
      <c r="AJ47" s="179">
        <f t="shared" si="26"/>
        <v>0</v>
      </c>
      <c r="AK47" s="36">
        <f t="shared" ref="AK47:AL47" si="832">SUM(AK45:AK46)</f>
        <v>0</v>
      </c>
      <c r="AL47" s="36">
        <f t="shared" si="832"/>
        <v>0</v>
      </c>
      <c r="AM47" s="171">
        <f t="shared" ref="AM47:BB47" si="833">SUM(AM45:AM46)</f>
        <v>0</v>
      </c>
      <c r="AN47" s="36">
        <f t="shared" ref="AN47" si="834">SUM(AN45:AN46)</f>
        <v>0</v>
      </c>
      <c r="AO47" s="36">
        <f t="shared" si="833"/>
        <v>0</v>
      </c>
      <c r="AP47" s="171">
        <f t="shared" si="833"/>
        <v>0</v>
      </c>
      <c r="AQ47" s="39">
        <f t="shared" si="833"/>
        <v>0</v>
      </c>
      <c r="AR47" s="36">
        <f t="shared" si="833"/>
        <v>0</v>
      </c>
      <c r="AS47" s="171">
        <f t="shared" si="833"/>
        <v>0</v>
      </c>
      <c r="AT47" s="39">
        <f t="shared" si="833"/>
        <v>0</v>
      </c>
      <c r="AU47" s="36">
        <f t="shared" si="833"/>
        <v>0</v>
      </c>
      <c r="AV47" s="171">
        <f t="shared" si="833"/>
        <v>0</v>
      </c>
      <c r="AW47" s="36">
        <f t="shared" ref="AW47" si="835">SUM(AW45:AW46)</f>
        <v>0</v>
      </c>
      <c r="AX47" s="36">
        <f t="shared" si="833"/>
        <v>0</v>
      </c>
      <c r="AY47" s="171">
        <f t="shared" si="833"/>
        <v>0</v>
      </c>
      <c r="AZ47" s="36">
        <f t="shared" si="833"/>
        <v>0</v>
      </c>
      <c r="BA47" s="36">
        <f t="shared" si="833"/>
        <v>0</v>
      </c>
      <c r="BB47" s="171">
        <f t="shared" si="833"/>
        <v>0</v>
      </c>
      <c r="BC47" s="39">
        <f t="shared" si="27"/>
        <v>0</v>
      </c>
      <c r="BD47" s="36">
        <f t="shared" si="28"/>
        <v>0</v>
      </c>
      <c r="BE47" s="179">
        <f t="shared" si="29"/>
        <v>0</v>
      </c>
      <c r="BF47" s="36">
        <f t="shared" ref="BF47:CC47" si="836">SUM(BF45:BF46)</f>
        <v>0</v>
      </c>
      <c r="BG47" s="36">
        <f t="shared" si="836"/>
        <v>0</v>
      </c>
      <c r="BH47" s="171">
        <f t="shared" si="836"/>
        <v>0</v>
      </c>
      <c r="BI47" s="36">
        <f t="shared" si="836"/>
        <v>0</v>
      </c>
      <c r="BJ47" s="36">
        <f t="shared" si="836"/>
        <v>0</v>
      </c>
      <c r="BK47" s="171">
        <f t="shared" si="836"/>
        <v>0</v>
      </c>
      <c r="BL47" s="36">
        <f t="shared" si="836"/>
        <v>0</v>
      </c>
      <c r="BM47" s="36">
        <f t="shared" si="836"/>
        <v>0</v>
      </c>
      <c r="BN47" s="171">
        <f t="shared" si="836"/>
        <v>0</v>
      </c>
      <c r="BO47" s="36">
        <f t="shared" si="836"/>
        <v>0</v>
      </c>
      <c r="BP47" s="36">
        <f t="shared" si="836"/>
        <v>0</v>
      </c>
      <c r="BQ47" s="171">
        <f t="shared" si="836"/>
        <v>0</v>
      </c>
      <c r="BR47" s="36">
        <f t="shared" si="836"/>
        <v>0</v>
      </c>
      <c r="BS47" s="36">
        <f t="shared" si="836"/>
        <v>0</v>
      </c>
      <c r="BT47" s="171">
        <f t="shared" si="836"/>
        <v>0</v>
      </c>
      <c r="BU47" s="36">
        <f t="shared" si="836"/>
        <v>0</v>
      </c>
      <c r="BV47" s="36">
        <f t="shared" si="836"/>
        <v>0</v>
      </c>
      <c r="BW47" s="171">
        <f t="shared" si="836"/>
        <v>0</v>
      </c>
      <c r="BX47" s="36">
        <f t="shared" si="836"/>
        <v>0</v>
      </c>
      <c r="BY47" s="36">
        <f t="shared" si="836"/>
        <v>0</v>
      </c>
      <c r="BZ47" s="171">
        <f t="shared" si="836"/>
        <v>0</v>
      </c>
      <c r="CA47" s="36">
        <f t="shared" si="836"/>
        <v>0</v>
      </c>
      <c r="CB47" s="36">
        <f t="shared" si="836"/>
        <v>0</v>
      </c>
      <c r="CC47" s="171">
        <f t="shared" si="836"/>
        <v>0</v>
      </c>
      <c r="CD47" s="37">
        <f t="shared" si="30"/>
        <v>0</v>
      </c>
      <c r="CE47" s="36">
        <f t="shared" si="31"/>
        <v>0</v>
      </c>
      <c r="CF47" s="179">
        <f t="shared" si="31"/>
        <v>0</v>
      </c>
      <c r="CG47" s="36">
        <f t="shared" ref="CG47:CR47" si="837">SUM(CG45:CG46)</f>
        <v>0</v>
      </c>
      <c r="CH47" s="36">
        <f t="shared" si="837"/>
        <v>0</v>
      </c>
      <c r="CI47" s="171">
        <f t="shared" si="837"/>
        <v>0</v>
      </c>
      <c r="CJ47" s="36">
        <f t="shared" si="837"/>
        <v>0</v>
      </c>
      <c r="CK47" s="36">
        <f t="shared" si="837"/>
        <v>0</v>
      </c>
      <c r="CL47" s="171">
        <f t="shared" si="837"/>
        <v>0</v>
      </c>
      <c r="CM47" s="36">
        <f t="shared" si="837"/>
        <v>0</v>
      </c>
      <c r="CN47" s="36">
        <f t="shared" si="837"/>
        <v>0</v>
      </c>
      <c r="CO47" s="171">
        <f t="shared" si="837"/>
        <v>0</v>
      </c>
      <c r="CP47" s="36">
        <f t="shared" si="837"/>
        <v>0</v>
      </c>
      <c r="CQ47" s="36">
        <f t="shared" si="837"/>
        <v>0</v>
      </c>
      <c r="CR47" s="171">
        <f t="shared" si="837"/>
        <v>0</v>
      </c>
      <c r="CS47" s="37">
        <f t="shared" si="32"/>
        <v>0</v>
      </c>
      <c r="CT47" s="36">
        <f t="shared" si="33"/>
        <v>0</v>
      </c>
      <c r="CU47" s="179">
        <f t="shared" si="33"/>
        <v>0</v>
      </c>
      <c r="CV47" s="36"/>
      <c r="CW47" s="36"/>
      <c r="CX47" s="171">
        <f>SUM(CX45:CX46)</f>
        <v>0</v>
      </c>
      <c r="CY47" s="36">
        <f t="shared" ref="CY47" si="838">SUM(CY45:CY46)</f>
        <v>0</v>
      </c>
      <c r="CZ47" s="36"/>
      <c r="DA47" s="171">
        <f>SUM(DA45:DA46)</f>
        <v>0</v>
      </c>
      <c r="DB47" s="36"/>
      <c r="DC47" s="36"/>
      <c r="DD47" s="171">
        <f>SUM(DD45:DD46)</f>
        <v>0</v>
      </c>
      <c r="DE47" s="36"/>
      <c r="DF47" s="36"/>
      <c r="DG47" s="171">
        <f>SUM(DG45:DG46)</f>
        <v>0</v>
      </c>
      <c r="DH47" s="36"/>
      <c r="DI47" s="36"/>
      <c r="DJ47" s="171">
        <f>SUM(DJ45:DJ46)</f>
        <v>0</v>
      </c>
      <c r="DK47" s="37">
        <f t="shared" si="788"/>
        <v>0</v>
      </c>
      <c r="DL47" s="36">
        <f t="shared" si="789"/>
        <v>0</v>
      </c>
      <c r="DM47" s="179">
        <f t="shared" si="790"/>
        <v>0</v>
      </c>
      <c r="DN47" s="36"/>
      <c r="DO47" s="36"/>
      <c r="DP47" s="171">
        <f>SUM(DP45:DP46)</f>
        <v>0</v>
      </c>
      <c r="DQ47" s="36">
        <f t="shared" ref="DQ47:DR47" si="839">SUM(DQ45:DQ46)</f>
        <v>0</v>
      </c>
      <c r="DR47" s="36">
        <f t="shared" si="839"/>
        <v>0</v>
      </c>
      <c r="DS47" s="171">
        <f>SUM(DS45:DS46)</f>
        <v>0</v>
      </c>
      <c r="DT47" s="36"/>
      <c r="DU47" s="36"/>
      <c r="DV47" s="171">
        <f>SUM(DV45:DV46)</f>
        <v>0</v>
      </c>
      <c r="DW47" s="36">
        <f t="shared" si="791"/>
        <v>0</v>
      </c>
      <c r="DX47" s="36">
        <f t="shared" si="792"/>
        <v>0</v>
      </c>
      <c r="DY47" s="179">
        <f t="shared" si="793"/>
        <v>0</v>
      </c>
      <c r="DZ47" s="36"/>
      <c r="EA47" s="36"/>
      <c r="EB47" s="171">
        <f>SUM(EB45:EB46)</f>
        <v>0</v>
      </c>
      <c r="EC47" s="36"/>
      <c r="ED47" s="36"/>
      <c r="EE47" s="171">
        <f>SUM(EE45:EE46)</f>
        <v>0</v>
      </c>
      <c r="EF47" s="36"/>
      <c r="EG47" s="36"/>
      <c r="EH47" s="171">
        <f>SUM(EH45:EH46)</f>
        <v>0</v>
      </c>
      <c r="EI47" s="36"/>
      <c r="EJ47" s="36"/>
      <c r="EK47" s="171">
        <f>SUM(EK45:EK46)</f>
        <v>0</v>
      </c>
      <c r="EL47" s="36"/>
      <c r="EM47" s="36"/>
      <c r="EN47" s="171">
        <f>SUM(EN45:EN46)</f>
        <v>0</v>
      </c>
      <c r="EO47" s="37">
        <f t="shared" si="794"/>
        <v>0</v>
      </c>
      <c r="EP47" s="36">
        <f t="shared" si="795"/>
        <v>0</v>
      </c>
      <c r="EQ47" s="179">
        <f t="shared" si="37"/>
        <v>0</v>
      </c>
      <c r="ER47" s="36"/>
      <c r="ES47" s="36"/>
      <c r="ET47" s="171">
        <f>SUM(ET45:ET46)</f>
        <v>0</v>
      </c>
      <c r="EU47" s="36"/>
      <c r="EV47" s="36"/>
      <c r="EW47" s="171">
        <f>SUM(EW45:EW46)</f>
        <v>0</v>
      </c>
      <c r="EX47" s="36">
        <f t="shared" ref="EX47" si="840">SUM(EX45:EX46)</f>
        <v>0</v>
      </c>
      <c r="EY47" s="36"/>
      <c r="EZ47" s="171">
        <f>SUM(EZ45:EZ46)</f>
        <v>0</v>
      </c>
      <c r="FA47" s="36">
        <f t="shared" ref="FA47" si="841">SUM(FA45:FA46)</f>
        <v>0</v>
      </c>
      <c r="FB47" s="36"/>
      <c r="FC47" s="171">
        <f>SUM(FC45:FC46)</f>
        <v>0</v>
      </c>
      <c r="FD47" s="37">
        <f t="shared" si="796"/>
        <v>0</v>
      </c>
      <c r="FE47" s="36">
        <f t="shared" si="797"/>
        <v>0</v>
      </c>
      <c r="FF47" s="179">
        <f t="shared" si="40"/>
        <v>0</v>
      </c>
      <c r="FG47" s="36"/>
      <c r="FH47" s="36"/>
      <c r="FI47" s="171">
        <f>SUM(FI45:FI46)</f>
        <v>0</v>
      </c>
      <c r="FJ47" s="37">
        <f t="shared" si="798"/>
        <v>0</v>
      </c>
      <c r="FK47" s="36">
        <f t="shared" si="41"/>
        <v>0</v>
      </c>
      <c r="FL47" s="179">
        <f t="shared" si="42"/>
        <v>0</v>
      </c>
      <c r="FM47" s="36"/>
      <c r="FN47" s="36"/>
      <c r="FO47" s="171">
        <f>SUM(FO45:FO46)</f>
        <v>0</v>
      </c>
      <c r="FP47" s="37">
        <f t="shared" si="799"/>
        <v>0</v>
      </c>
      <c r="FQ47" s="36">
        <f t="shared" si="800"/>
        <v>0</v>
      </c>
      <c r="FR47" s="179">
        <f t="shared" si="45"/>
        <v>0</v>
      </c>
      <c r="FS47" s="37">
        <f t="shared" si="801"/>
        <v>0</v>
      </c>
      <c r="FT47" s="36">
        <f t="shared" si="802"/>
        <v>0</v>
      </c>
      <c r="FU47" s="179">
        <f t="shared" si="803"/>
        <v>0</v>
      </c>
      <c r="FV47" s="36"/>
      <c r="FW47" s="36"/>
      <c r="FX47" s="171">
        <f>SUM(FX45:FX46)</f>
        <v>0</v>
      </c>
      <c r="FY47" s="36"/>
      <c r="FZ47" s="36"/>
      <c r="GA47" s="171">
        <f>SUM(GA45:GA46)</f>
        <v>0</v>
      </c>
      <c r="GB47" s="36"/>
      <c r="GC47" s="36"/>
      <c r="GD47" s="171">
        <f>SUM(GD45:GD46)</f>
        <v>0</v>
      </c>
      <c r="GE47" s="36"/>
      <c r="GF47" s="36"/>
      <c r="GG47" s="171">
        <f>SUM(GG45:GG46)</f>
        <v>0</v>
      </c>
      <c r="GH47" s="36"/>
      <c r="GI47" s="36"/>
      <c r="GJ47" s="171">
        <f>SUM(GJ45:GJ46)</f>
        <v>0</v>
      </c>
      <c r="GK47" s="36">
        <f t="shared" si="46"/>
        <v>0</v>
      </c>
      <c r="GL47" s="36">
        <f t="shared" si="47"/>
        <v>0</v>
      </c>
      <c r="GM47" s="171">
        <f t="shared" si="48"/>
        <v>0</v>
      </c>
      <c r="GN47" s="36"/>
      <c r="GO47" s="36"/>
      <c r="GP47" s="171">
        <f>SUM(GP45:GP46)</f>
        <v>0</v>
      </c>
      <c r="GQ47" s="37">
        <f t="shared" si="49"/>
        <v>0</v>
      </c>
      <c r="GR47" s="36">
        <f t="shared" si="50"/>
        <v>0</v>
      </c>
      <c r="GS47" s="179">
        <f t="shared" si="51"/>
        <v>0</v>
      </c>
      <c r="GT47" s="36"/>
      <c r="GU47" s="36"/>
      <c r="GV47" s="171">
        <f>SUM(GV45:GV46)</f>
        <v>0</v>
      </c>
      <c r="GW47" s="36"/>
      <c r="GX47" s="36"/>
      <c r="GY47" s="171">
        <f>SUM(GY45:GY46)</f>
        <v>0</v>
      </c>
      <c r="GZ47" s="37">
        <f t="shared" si="52"/>
        <v>0</v>
      </c>
      <c r="HA47" s="36">
        <f t="shared" si="53"/>
        <v>0</v>
      </c>
      <c r="HB47" s="179">
        <f t="shared" si="54"/>
        <v>0</v>
      </c>
      <c r="HC47" s="37"/>
      <c r="HD47" s="36"/>
      <c r="HE47" s="171">
        <f>SUM(HE45:HE46)</f>
        <v>0</v>
      </c>
      <c r="HF47" s="36"/>
      <c r="HG47" s="36"/>
      <c r="HH47" s="171">
        <f>SUM(HH45:HH46)</f>
        <v>0</v>
      </c>
      <c r="HI47" s="37">
        <f t="shared" si="55"/>
        <v>0</v>
      </c>
      <c r="HJ47" s="36">
        <f t="shared" si="56"/>
        <v>0</v>
      </c>
      <c r="HK47" s="179">
        <f t="shared" si="57"/>
        <v>0</v>
      </c>
      <c r="HL47" s="36"/>
      <c r="HM47" s="36"/>
      <c r="HN47" s="171">
        <f>SUM(HN45:HN46)</f>
        <v>0</v>
      </c>
      <c r="HO47" s="36"/>
      <c r="HP47" s="36"/>
      <c r="HQ47" s="171">
        <f>SUM(HQ45:HQ46)</f>
        <v>0</v>
      </c>
      <c r="HR47" s="37">
        <f t="shared" si="58"/>
        <v>0</v>
      </c>
      <c r="HS47" s="36">
        <f t="shared" si="59"/>
        <v>0</v>
      </c>
      <c r="HT47" s="179">
        <f t="shared" si="60"/>
        <v>0</v>
      </c>
      <c r="HU47" s="36"/>
      <c r="HV47" s="36"/>
      <c r="HW47" s="171">
        <f>SUM(HW45:HW46)</f>
        <v>0</v>
      </c>
      <c r="HX47" s="37">
        <f t="shared" si="804"/>
        <v>0</v>
      </c>
      <c r="HY47" s="36">
        <f t="shared" si="805"/>
        <v>0</v>
      </c>
      <c r="HZ47" s="179">
        <f t="shared" si="63"/>
        <v>0</v>
      </c>
      <c r="IA47" s="37">
        <f t="shared" si="806"/>
        <v>0</v>
      </c>
      <c r="IB47" s="36">
        <f t="shared" si="807"/>
        <v>0</v>
      </c>
      <c r="IC47" s="179">
        <f t="shared" si="808"/>
        <v>0</v>
      </c>
      <c r="ID47" s="37"/>
      <c r="IE47" s="36"/>
      <c r="IF47" s="171">
        <f>SUM(IF45:IF46)</f>
        <v>0</v>
      </c>
      <c r="IG47" s="36"/>
      <c r="IH47" s="36"/>
      <c r="II47" s="171">
        <f>SUM(II45:II46)</f>
        <v>0</v>
      </c>
      <c r="IJ47" s="37"/>
      <c r="IK47" s="36"/>
      <c r="IL47" s="171">
        <f>SUM(IL45:IL46)</f>
        <v>0</v>
      </c>
      <c r="IM47" s="37">
        <f t="shared" si="65"/>
        <v>0</v>
      </c>
      <c r="IN47" s="36">
        <f t="shared" si="66"/>
        <v>0</v>
      </c>
      <c r="IO47" s="179">
        <f t="shared" si="67"/>
        <v>0</v>
      </c>
      <c r="IP47" s="37"/>
      <c r="IQ47" s="36"/>
      <c r="IR47" s="171">
        <f>SUM(IR45:IR46)</f>
        <v>0</v>
      </c>
      <c r="IS47" s="37"/>
      <c r="IT47" s="36"/>
      <c r="IU47" s="171">
        <f>SUM(IU45:IU46)</f>
        <v>0</v>
      </c>
      <c r="IV47" s="37"/>
      <c r="IW47" s="36"/>
      <c r="IX47" s="171">
        <f>SUM(IX45:IX46)</f>
        <v>0</v>
      </c>
      <c r="IY47" s="37"/>
      <c r="IZ47" s="36"/>
      <c r="JA47" s="171">
        <f>SUM(JA45:JA46)</f>
        <v>0</v>
      </c>
      <c r="JB47" s="36">
        <f t="shared" si="68"/>
        <v>0</v>
      </c>
      <c r="JC47" s="36">
        <f t="shared" si="68"/>
        <v>0</v>
      </c>
      <c r="JD47" s="179">
        <f t="shared" si="69"/>
        <v>0</v>
      </c>
      <c r="JE47" s="37">
        <f t="shared" si="70"/>
        <v>0</v>
      </c>
      <c r="JF47" s="36">
        <f t="shared" si="71"/>
        <v>0</v>
      </c>
      <c r="JG47" s="179">
        <f t="shared" si="72"/>
        <v>0</v>
      </c>
      <c r="JH47" s="36"/>
      <c r="JI47" s="36"/>
      <c r="JJ47" s="171">
        <f t="shared" ref="JJ47:JY47" si="842">SUM(JJ45:JJ46)</f>
        <v>0</v>
      </c>
      <c r="JK47" s="36">
        <f t="shared" si="842"/>
        <v>0</v>
      </c>
      <c r="JL47" s="36">
        <f t="shared" si="842"/>
        <v>0</v>
      </c>
      <c r="JM47" s="171">
        <f t="shared" si="842"/>
        <v>0</v>
      </c>
      <c r="JN47" s="36">
        <f t="shared" ref="JN47:JP47" si="843">SUM(JN45:JN46)</f>
        <v>0</v>
      </c>
      <c r="JO47" s="36">
        <f t="shared" si="843"/>
        <v>0</v>
      </c>
      <c r="JP47" s="171">
        <f t="shared" si="843"/>
        <v>0</v>
      </c>
      <c r="JQ47" s="36">
        <f t="shared" si="842"/>
        <v>0</v>
      </c>
      <c r="JR47" s="36">
        <f t="shared" si="842"/>
        <v>0</v>
      </c>
      <c r="JS47" s="171">
        <f t="shared" si="842"/>
        <v>0</v>
      </c>
      <c r="JT47" s="36">
        <f t="shared" si="842"/>
        <v>0</v>
      </c>
      <c r="JU47" s="36">
        <f t="shared" si="842"/>
        <v>0</v>
      </c>
      <c r="JV47" s="171">
        <f t="shared" si="842"/>
        <v>0</v>
      </c>
      <c r="JW47" s="37">
        <f t="shared" si="842"/>
        <v>0</v>
      </c>
      <c r="JX47" s="36">
        <f t="shared" si="842"/>
        <v>0</v>
      </c>
      <c r="JY47" s="171">
        <f t="shared" si="842"/>
        <v>0</v>
      </c>
      <c r="JZ47" s="37">
        <f t="shared" si="73"/>
        <v>0</v>
      </c>
      <c r="KA47" s="36">
        <f t="shared" si="74"/>
        <v>0</v>
      </c>
      <c r="KB47" s="171">
        <f t="shared" si="75"/>
        <v>0</v>
      </c>
      <c r="KC47" s="36">
        <f t="shared" ref="KC47:KH47" si="844">SUM(KC45:KC46)</f>
        <v>10588601</v>
      </c>
      <c r="KD47" s="36">
        <f t="shared" si="844"/>
        <v>10588601</v>
      </c>
      <c r="KE47" s="171">
        <f t="shared" si="844"/>
        <v>11251637</v>
      </c>
      <c r="KF47" s="36">
        <f t="shared" si="844"/>
        <v>0</v>
      </c>
      <c r="KG47" s="36">
        <f t="shared" si="844"/>
        <v>0</v>
      </c>
      <c r="KH47" s="171">
        <f t="shared" si="844"/>
        <v>0</v>
      </c>
      <c r="KI47" s="37">
        <f t="shared" si="809"/>
        <v>10588601</v>
      </c>
      <c r="KJ47" s="36">
        <f t="shared" si="810"/>
        <v>10588601</v>
      </c>
      <c r="KK47" s="179">
        <f t="shared" si="811"/>
        <v>11251637</v>
      </c>
      <c r="KL47" s="37">
        <f t="shared" si="812"/>
        <v>10588601</v>
      </c>
      <c r="KM47" s="36">
        <f t="shared" si="813"/>
        <v>10588601</v>
      </c>
      <c r="KN47" s="179">
        <f t="shared" si="544"/>
        <v>11251637</v>
      </c>
      <c r="KO47" s="36">
        <f t="shared" ref="KO47" si="845">SUM(KO45:KO46)</f>
        <v>0</v>
      </c>
      <c r="KP47" s="36">
        <f t="shared" ref="KP47:KT47" si="846">SUM(KP45:KP46)</f>
        <v>0</v>
      </c>
      <c r="KQ47" s="171">
        <f t="shared" si="846"/>
        <v>0</v>
      </c>
      <c r="KR47" s="36">
        <f t="shared" ref="KR47" si="847">SUM(KR45:KR46)</f>
        <v>0</v>
      </c>
      <c r="KS47" s="36">
        <f t="shared" si="846"/>
        <v>0</v>
      </c>
      <c r="KT47" s="171">
        <f t="shared" si="846"/>
        <v>0</v>
      </c>
      <c r="KU47" s="112">
        <f t="shared" si="77"/>
        <v>0</v>
      </c>
      <c r="KV47" s="36">
        <f t="shared" si="78"/>
        <v>0</v>
      </c>
      <c r="KW47" s="171">
        <f t="shared" si="79"/>
        <v>0</v>
      </c>
      <c r="KX47" s="112">
        <f t="shared" ref="KX47:KZ47" si="848">SUM(KX45:KX46)</f>
        <v>0</v>
      </c>
      <c r="KY47" s="36">
        <f t="shared" si="848"/>
        <v>0</v>
      </c>
      <c r="KZ47" s="171">
        <f t="shared" si="848"/>
        <v>0</v>
      </c>
      <c r="LA47" s="112">
        <f t="shared" ref="LA47:LF47" si="849">SUM(LA45:LA46)</f>
        <v>0</v>
      </c>
      <c r="LB47" s="36">
        <f t="shared" si="849"/>
        <v>0</v>
      </c>
      <c r="LC47" s="171">
        <f t="shared" si="849"/>
        <v>0</v>
      </c>
      <c r="LD47" s="112">
        <f t="shared" si="849"/>
        <v>0</v>
      </c>
      <c r="LE47" s="36">
        <f t="shared" si="849"/>
        <v>0</v>
      </c>
      <c r="LF47" s="171">
        <f t="shared" si="849"/>
        <v>0</v>
      </c>
      <c r="LG47" s="112">
        <f t="shared" si="80"/>
        <v>0</v>
      </c>
      <c r="LH47" s="36">
        <f t="shared" si="81"/>
        <v>0</v>
      </c>
      <c r="LI47" s="179">
        <f t="shared" si="82"/>
        <v>0</v>
      </c>
      <c r="LJ47" s="112">
        <f>SUM(LJ45,LJ46)</f>
        <v>0</v>
      </c>
      <c r="LK47" s="39">
        <f>SUM(LK45,LK46)</f>
        <v>0</v>
      </c>
      <c r="LL47" s="171">
        <f>SUM(LL45:LL46)</f>
        <v>0</v>
      </c>
      <c r="LM47" s="117">
        <f t="shared" si="83"/>
        <v>0</v>
      </c>
      <c r="LN47" s="144">
        <f t="shared" si="84"/>
        <v>0</v>
      </c>
      <c r="LO47" s="179">
        <f t="shared" si="85"/>
        <v>0</v>
      </c>
      <c r="LP47" s="117">
        <f t="shared" si="814"/>
        <v>0</v>
      </c>
      <c r="LQ47" s="36">
        <f t="shared" si="815"/>
        <v>0</v>
      </c>
      <c r="LR47" s="179">
        <f t="shared" si="816"/>
        <v>0</v>
      </c>
      <c r="LS47" s="37">
        <f t="shared" si="817"/>
        <v>10588601</v>
      </c>
      <c r="LT47" s="36">
        <f t="shared" si="818"/>
        <v>10588601</v>
      </c>
      <c r="LU47" s="179">
        <f t="shared" si="819"/>
        <v>11251637</v>
      </c>
      <c r="LV47" s="37">
        <f t="shared" si="820"/>
        <v>10588601</v>
      </c>
      <c r="LW47" s="36">
        <f t="shared" si="821"/>
        <v>10588601</v>
      </c>
      <c r="LX47" s="179">
        <f t="shared" si="822"/>
        <v>11251637</v>
      </c>
    </row>
    <row r="48" spans="1:336" s="73" customFormat="1" ht="16.5" thickBot="1" x14ac:dyDescent="0.3">
      <c r="A48" s="41">
        <v>38</v>
      </c>
      <c r="B48" s="42" t="s">
        <v>210</v>
      </c>
      <c r="C48" s="72" t="s">
        <v>169</v>
      </c>
      <c r="D48" s="44"/>
      <c r="E48" s="44"/>
      <c r="F48" s="161"/>
      <c r="G48" s="44"/>
      <c r="H48" s="44"/>
      <c r="I48" s="161"/>
      <c r="J48" s="44"/>
      <c r="K48" s="44"/>
      <c r="L48" s="161"/>
      <c r="M48" s="44"/>
      <c r="N48" s="44"/>
      <c r="O48" s="161"/>
      <c r="P48" s="44"/>
      <c r="Q48" s="44"/>
      <c r="R48" s="161"/>
      <c r="S48" s="44"/>
      <c r="T48" s="44"/>
      <c r="U48" s="161"/>
      <c r="V48" s="44"/>
      <c r="W48" s="44"/>
      <c r="X48" s="161"/>
      <c r="Y48" s="44"/>
      <c r="Z48" s="44"/>
      <c r="AA48" s="161"/>
      <c r="AB48" s="44">
        <f t="shared" si="787"/>
        <v>0</v>
      </c>
      <c r="AC48" s="44">
        <f t="shared" si="787"/>
        <v>0</v>
      </c>
      <c r="AD48" s="180">
        <f t="shared" si="520"/>
        <v>0</v>
      </c>
      <c r="AE48" s="44">
        <v>46130</v>
      </c>
      <c r="AF48" s="44">
        <v>46130</v>
      </c>
      <c r="AG48" s="161">
        <v>42769</v>
      </c>
      <c r="AH48" s="44">
        <f t="shared" si="25"/>
        <v>46130</v>
      </c>
      <c r="AI48" s="44">
        <f t="shared" si="25"/>
        <v>46130</v>
      </c>
      <c r="AJ48" s="180">
        <f t="shared" si="26"/>
        <v>42769</v>
      </c>
      <c r="AK48" s="44"/>
      <c r="AL48" s="44"/>
      <c r="AM48" s="161"/>
      <c r="AN48" s="44"/>
      <c r="AO48" s="44"/>
      <c r="AP48" s="161"/>
      <c r="AQ48" s="47"/>
      <c r="AR48" s="44"/>
      <c r="AS48" s="161"/>
      <c r="AT48" s="47"/>
      <c r="AU48" s="44"/>
      <c r="AV48" s="161"/>
      <c r="AW48" s="44"/>
      <c r="AX48" s="44"/>
      <c r="AY48" s="161"/>
      <c r="AZ48" s="44"/>
      <c r="BA48" s="44"/>
      <c r="BB48" s="161"/>
      <c r="BC48" s="139">
        <f t="shared" si="27"/>
        <v>0</v>
      </c>
      <c r="BD48" s="84">
        <f t="shared" si="28"/>
        <v>0</v>
      </c>
      <c r="BE48" s="180">
        <f t="shared" si="29"/>
        <v>0</v>
      </c>
      <c r="BF48" s="44"/>
      <c r="BG48" s="44"/>
      <c r="BH48" s="161"/>
      <c r="BI48" s="44"/>
      <c r="BJ48" s="44"/>
      <c r="BK48" s="161"/>
      <c r="BL48" s="44"/>
      <c r="BM48" s="44"/>
      <c r="BN48" s="161"/>
      <c r="BO48" s="44"/>
      <c r="BP48" s="44"/>
      <c r="BQ48" s="161"/>
      <c r="BR48" s="44"/>
      <c r="BS48" s="44"/>
      <c r="BT48" s="161"/>
      <c r="BU48" s="44"/>
      <c r="BV48" s="44"/>
      <c r="BW48" s="161"/>
      <c r="BX48" s="44"/>
      <c r="BY48" s="44"/>
      <c r="BZ48" s="161"/>
      <c r="CA48" s="44"/>
      <c r="CB48" s="44"/>
      <c r="CC48" s="161"/>
      <c r="CD48" s="45">
        <f t="shared" si="30"/>
        <v>0</v>
      </c>
      <c r="CE48" s="44">
        <f t="shared" si="31"/>
        <v>0</v>
      </c>
      <c r="CF48" s="180">
        <f t="shared" si="31"/>
        <v>0</v>
      </c>
      <c r="CG48" s="44"/>
      <c r="CH48" s="44"/>
      <c r="CI48" s="161"/>
      <c r="CJ48" s="44"/>
      <c r="CK48" s="44"/>
      <c r="CL48" s="161"/>
      <c r="CM48" s="44"/>
      <c r="CN48" s="44"/>
      <c r="CO48" s="161"/>
      <c r="CP48" s="44"/>
      <c r="CQ48" s="44"/>
      <c r="CR48" s="161"/>
      <c r="CS48" s="45">
        <f t="shared" si="32"/>
        <v>0</v>
      </c>
      <c r="CT48" s="44">
        <f t="shared" si="33"/>
        <v>0</v>
      </c>
      <c r="CU48" s="180">
        <f t="shared" si="33"/>
        <v>0</v>
      </c>
      <c r="CV48" s="44"/>
      <c r="CW48" s="44"/>
      <c r="CX48" s="161"/>
      <c r="CY48" s="44"/>
      <c r="CZ48" s="44"/>
      <c r="DA48" s="161"/>
      <c r="DB48" s="44"/>
      <c r="DC48" s="44"/>
      <c r="DD48" s="161"/>
      <c r="DE48" s="44"/>
      <c r="DF48" s="44"/>
      <c r="DG48" s="161"/>
      <c r="DH48" s="44"/>
      <c r="DI48" s="44"/>
      <c r="DJ48" s="161"/>
      <c r="DK48" s="45">
        <f t="shared" si="788"/>
        <v>0</v>
      </c>
      <c r="DL48" s="44">
        <f t="shared" si="789"/>
        <v>0</v>
      </c>
      <c r="DM48" s="180">
        <f t="shared" si="790"/>
        <v>0</v>
      </c>
      <c r="DN48" s="44"/>
      <c r="DO48" s="44"/>
      <c r="DP48" s="161"/>
      <c r="DQ48" s="44">
        <v>97050</v>
      </c>
      <c r="DR48" s="44">
        <v>97050</v>
      </c>
      <c r="DS48" s="161">
        <v>176335</v>
      </c>
      <c r="DT48" s="44"/>
      <c r="DU48" s="44"/>
      <c r="DV48" s="161"/>
      <c r="DW48" s="44">
        <f t="shared" si="791"/>
        <v>97050</v>
      </c>
      <c r="DX48" s="44">
        <f t="shared" si="792"/>
        <v>97050</v>
      </c>
      <c r="DY48" s="180">
        <f t="shared" si="793"/>
        <v>176335</v>
      </c>
      <c r="DZ48" s="44"/>
      <c r="EA48" s="44"/>
      <c r="EB48" s="161"/>
      <c r="EC48" s="44"/>
      <c r="ED48" s="44"/>
      <c r="EE48" s="161"/>
      <c r="EF48" s="44"/>
      <c r="EG48" s="44"/>
      <c r="EH48" s="161"/>
      <c r="EI48" s="44"/>
      <c r="EJ48" s="44"/>
      <c r="EK48" s="161"/>
      <c r="EL48" s="44"/>
      <c r="EM48" s="44"/>
      <c r="EN48" s="161"/>
      <c r="EO48" s="45">
        <f t="shared" si="794"/>
        <v>0</v>
      </c>
      <c r="EP48" s="44">
        <f t="shared" si="795"/>
        <v>0</v>
      </c>
      <c r="EQ48" s="180">
        <f t="shared" si="37"/>
        <v>0</v>
      </c>
      <c r="ER48" s="44"/>
      <c r="ES48" s="44"/>
      <c r="ET48" s="161"/>
      <c r="EU48" s="44"/>
      <c r="EV48" s="44"/>
      <c r="EW48" s="161"/>
      <c r="EX48" s="44"/>
      <c r="EY48" s="44"/>
      <c r="EZ48" s="161"/>
      <c r="FA48" s="44"/>
      <c r="FB48" s="44"/>
      <c r="FC48" s="161"/>
      <c r="FD48" s="45">
        <f t="shared" si="796"/>
        <v>0</v>
      </c>
      <c r="FE48" s="44">
        <f t="shared" si="797"/>
        <v>0</v>
      </c>
      <c r="FF48" s="180">
        <f t="shared" si="40"/>
        <v>0</v>
      </c>
      <c r="FG48" s="44"/>
      <c r="FH48" s="44"/>
      <c r="FI48" s="161"/>
      <c r="FJ48" s="45">
        <f t="shared" si="798"/>
        <v>0</v>
      </c>
      <c r="FK48" s="44">
        <f t="shared" si="41"/>
        <v>0</v>
      </c>
      <c r="FL48" s="180">
        <f t="shared" si="42"/>
        <v>0</v>
      </c>
      <c r="FM48" s="44"/>
      <c r="FN48" s="44"/>
      <c r="FO48" s="161"/>
      <c r="FP48" s="45">
        <f t="shared" si="799"/>
        <v>0</v>
      </c>
      <c r="FQ48" s="44">
        <f t="shared" si="800"/>
        <v>0</v>
      </c>
      <c r="FR48" s="180">
        <f t="shared" si="45"/>
        <v>0</v>
      </c>
      <c r="FS48" s="45">
        <f t="shared" si="801"/>
        <v>97050</v>
      </c>
      <c r="FT48" s="44">
        <f t="shared" si="802"/>
        <v>97050</v>
      </c>
      <c r="FU48" s="180">
        <f t="shared" si="803"/>
        <v>176335</v>
      </c>
      <c r="FV48" s="44"/>
      <c r="FW48" s="44"/>
      <c r="FX48" s="161"/>
      <c r="FY48" s="44"/>
      <c r="FZ48" s="44"/>
      <c r="GA48" s="161"/>
      <c r="GB48" s="44"/>
      <c r="GC48" s="44"/>
      <c r="GD48" s="161"/>
      <c r="GE48" s="44"/>
      <c r="GF48" s="44"/>
      <c r="GG48" s="161"/>
      <c r="GH48" s="44"/>
      <c r="GI48" s="44"/>
      <c r="GJ48" s="161"/>
      <c r="GK48" s="44">
        <f t="shared" si="46"/>
        <v>0</v>
      </c>
      <c r="GL48" s="44">
        <f t="shared" si="47"/>
        <v>0</v>
      </c>
      <c r="GM48" s="161">
        <f t="shared" si="48"/>
        <v>0</v>
      </c>
      <c r="GN48" s="44"/>
      <c r="GO48" s="44"/>
      <c r="GP48" s="161"/>
      <c r="GQ48" s="45">
        <f t="shared" si="49"/>
        <v>0</v>
      </c>
      <c r="GR48" s="44">
        <f t="shared" si="50"/>
        <v>0</v>
      </c>
      <c r="GS48" s="180">
        <f t="shared" si="51"/>
        <v>0</v>
      </c>
      <c r="GT48" s="44"/>
      <c r="GU48" s="44"/>
      <c r="GV48" s="161"/>
      <c r="GW48" s="44"/>
      <c r="GX48" s="44"/>
      <c r="GY48" s="161"/>
      <c r="GZ48" s="45">
        <f t="shared" si="52"/>
        <v>0</v>
      </c>
      <c r="HA48" s="44">
        <f t="shared" si="53"/>
        <v>0</v>
      </c>
      <c r="HB48" s="180">
        <f t="shared" si="54"/>
        <v>0</v>
      </c>
      <c r="HC48" s="45"/>
      <c r="HD48" s="44"/>
      <c r="HE48" s="161"/>
      <c r="HF48" s="44"/>
      <c r="HG48" s="44"/>
      <c r="HH48" s="161"/>
      <c r="HI48" s="45">
        <f t="shared" si="55"/>
        <v>0</v>
      </c>
      <c r="HJ48" s="44">
        <f t="shared" si="56"/>
        <v>0</v>
      </c>
      <c r="HK48" s="180">
        <f t="shared" si="57"/>
        <v>0</v>
      </c>
      <c r="HL48" s="44"/>
      <c r="HM48" s="44"/>
      <c r="HN48" s="161"/>
      <c r="HO48" s="44"/>
      <c r="HP48" s="44"/>
      <c r="HQ48" s="161"/>
      <c r="HR48" s="45">
        <f t="shared" si="58"/>
        <v>0</v>
      </c>
      <c r="HS48" s="44">
        <f t="shared" si="59"/>
        <v>0</v>
      </c>
      <c r="HT48" s="180">
        <f t="shared" si="60"/>
        <v>0</v>
      </c>
      <c r="HU48" s="44"/>
      <c r="HV48" s="44"/>
      <c r="HW48" s="161"/>
      <c r="HX48" s="45">
        <f t="shared" si="804"/>
        <v>0</v>
      </c>
      <c r="HY48" s="44">
        <f t="shared" si="805"/>
        <v>0</v>
      </c>
      <c r="HZ48" s="180">
        <f t="shared" si="63"/>
        <v>0</v>
      </c>
      <c r="IA48" s="45">
        <f t="shared" si="806"/>
        <v>0</v>
      </c>
      <c r="IB48" s="44">
        <f t="shared" si="807"/>
        <v>0</v>
      </c>
      <c r="IC48" s="180">
        <f t="shared" si="808"/>
        <v>0</v>
      </c>
      <c r="ID48" s="45"/>
      <c r="IE48" s="44"/>
      <c r="IF48" s="161"/>
      <c r="IG48" s="44"/>
      <c r="IH48" s="44"/>
      <c r="II48" s="161"/>
      <c r="IJ48" s="45"/>
      <c r="IK48" s="44"/>
      <c r="IL48" s="161"/>
      <c r="IM48" s="45">
        <f t="shared" si="65"/>
        <v>0</v>
      </c>
      <c r="IN48" s="44">
        <f t="shared" si="66"/>
        <v>0</v>
      </c>
      <c r="IO48" s="180">
        <f t="shared" si="67"/>
        <v>0</v>
      </c>
      <c r="IP48" s="45"/>
      <c r="IQ48" s="44"/>
      <c r="IR48" s="161"/>
      <c r="IS48" s="45"/>
      <c r="IT48" s="44"/>
      <c r="IU48" s="161"/>
      <c r="IV48" s="45"/>
      <c r="IW48" s="44"/>
      <c r="IX48" s="161"/>
      <c r="IY48" s="45"/>
      <c r="IZ48" s="44"/>
      <c r="JA48" s="161"/>
      <c r="JB48" s="44">
        <f t="shared" si="68"/>
        <v>0</v>
      </c>
      <c r="JC48" s="44">
        <f t="shared" si="68"/>
        <v>0</v>
      </c>
      <c r="JD48" s="180">
        <f t="shared" si="69"/>
        <v>0</v>
      </c>
      <c r="JE48" s="45">
        <f t="shared" si="70"/>
        <v>0</v>
      </c>
      <c r="JF48" s="44">
        <f t="shared" si="71"/>
        <v>0</v>
      </c>
      <c r="JG48" s="180">
        <f t="shared" si="72"/>
        <v>0</v>
      </c>
      <c r="JH48" s="44"/>
      <c r="JI48" s="44"/>
      <c r="JJ48" s="161"/>
      <c r="JK48" s="44"/>
      <c r="JL48" s="44"/>
      <c r="JM48" s="161"/>
      <c r="JN48" s="44"/>
      <c r="JO48" s="44"/>
      <c r="JP48" s="161"/>
      <c r="JQ48" s="44"/>
      <c r="JR48" s="44"/>
      <c r="JS48" s="161"/>
      <c r="JT48" s="44"/>
      <c r="JU48" s="44"/>
      <c r="JV48" s="161"/>
      <c r="JW48" s="45"/>
      <c r="JX48" s="44"/>
      <c r="JY48" s="161"/>
      <c r="JZ48" s="45">
        <f t="shared" si="73"/>
        <v>0</v>
      </c>
      <c r="KA48" s="44">
        <f t="shared" si="74"/>
        <v>0</v>
      </c>
      <c r="KB48" s="161">
        <f t="shared" si="75"/>
        <v>0</v>
      </c>
      <c r="KC48" s="44"/>
      <c r="KD48" s="44"/>
      <c r="KE48" s="161">
        <v>83559</v>
      </c>
      <c r="KF48" s="44"/>
      <c r="KG48" s="44"/>
      <c r="KH48" s="161"/>
      <c r="KI48" s="45">
        <f t="shared" si="809"/>
        <v>0</v>
      </c>
      <c r="KJ48" s="44">
        <f t="shared" si="810"/>
        <v>0</v>
      </c>
      <c r="KK48" s="180">
        <f t="shared" si="811"/>
        <v>83559</v>
      </c>
      <c r="KL48" s="45">
        <f t="shared" si="812"/>
        <v>0</v>
      </c>
      <c r="KM48" s="44">
        <f t="shared" si="813"/>
        <v>0</v>
      </c>
      <c r="KN48" s="180">
        <f t="shared" si="544"/>
        <v>83559</v>
      </c>
      <c r="KO48" s="44"/>
      <c r="KP48" s="44"/>
      <c r="KQ48" s="161"/>
      <c r="KR48" s="44"/>
      <c r="KS48" s="44"/>
      <c r="KT48" s="161"/>
      <c r="KU48" s="122">
        <f t="shared" si="77"/>
        <v>0</v>
      </c>
      <c r="KV48" s="44">
        <f t="shared" si="78"/>
        <v>0</v>
      </c>
      <c r="KW48" s="161">
        <f t="shared" si="79"/>
        <v>0</v>
      </c>
      <c r="KX48" s="122"/>
      <c r="KY48" s="44"/>
      <c r="KZ48" s="161"/>
      <c r="LA48" s="122"/>
      <c r="LB48" s="44"/>
      <c r="LC48" s="161"/>
      <c r="LD48" s="131"/>
      <c r="LE48" s="193"/>
      <c r="LF48" s="161"/>
      <c r="LG48" s="131">
        <f t="shared" si="80"/>
        <v>0</v>
      </c>
      <c r="LH48" s="193">
        <f t="shared" si="81"/>
        <v>0</v>
      </c>
      <c r="LI48" s="180">
        <f t="shared" si="82"/>
        <v>0</v>
      </c>
      <c r="LJ48" s="122"/>
      <c r="LK48" s="44"/>
      <c r="LL48" s="161"/>
      <c r="LM48" s="131">
        <f t="shared" si="83"/>
        <v>0</v>
      </c>
      <c r="LN48" s="146">
        <f t="shared" si="84"/>
        <v>0</v>
      </c>
      <c r="LO48" s="180">
        <f t="shared" si="85"/>
        <v>0</v>
      </c>
      <c r="LP48" s="131">
        <f t="shared" si="814"/>
        <v>0</v>
      </c>
      <c r="LQ48" s="44">
        <f t="shared" si="815"/>
        <v>0</v>
      </c>
      <c r="LR48" s="180">
        <f t="shared" si="816"/>
        <v>0</v>
      </c>
      <c r="LS48" s="45">
        <f t="shared" si="817"/>
        <v>97050</v>
      </c>
      <c r="LT48" s="44">
        <f t="shared" si="818"/>
        <v>97050</v>
      </c>
      <c r="LU48" s="180">
        <f t="shared" si="819"/>
        <v>259894</v>
      </c>
      <c r="LV48" s="45">
        <f t="shared" si="820"/>
        <v>143180</v>
      </c>
      <c r="LW48" s="44">
        <f t="shared" si="821"/>
        <v>143180</v>
      </c>
      <c r="LX48" s="180">
        <f t="shared" si="822"/>
        <v>302663</v>
      </c>
    </row>
    <row r="49" spans="1:336" s="25" customFormat="1" ht="16.5" thickBot="1" x14ac:dyDescent="0.3">
      <c r="A49" s="18">
        <v>39</v>
      </c>
      <c r="B49" s="19" t="s">
        <v>211</v>
      </c>
      <c r="C49" s="69" t="s">
        <v>338</v>
      </c>
      <c r="D49" s="24">
        <f t="shared" ref="D49:AA49" si="850">SUM(D44,D47,D48)</f>
        <v>0</v>
      </c>
      <c r="E49" s="21">
        <f t="shared" si="850"/>
        <v>0</v>
      </c>
      <c r="F49" s="196">
        <f t="shared" si="850"/>
        <v>0</v>
      </c>
      <c r="G49" s="21">
        <f t="shared" si="850"/>
        <v>0</v>
      </c>
      <c r="H49" s="21">
        <v>0</v>
      </c>
      <c r="I49" s="196">
        <f t="shared" si="850"/>
        <v>0</v>
      </c>
      <c r="J49" s="21">
        <f t="shared" si="850"/>
        <v>0</v>
      </c>
      <c r="K49" s="21">
        <f t="shared" si="850"/>
        <v>0</v>
      </c>
      <c r="L49" s="196">
        <f t="shared" si="850"/>
        <v>0</v>
      </c>
      <c r="M49" s="21">
        <f t="shared" si="850"/>
        <v>0</v>
      </c>
      <c r="N49" s="21">
        <f t="shared" si="850"/>
        <v>0</v>
      </c>
      <c r="O49" s="196">
        <f t="shared" si="850"/>
        <v>0</v>
      </c>
      <c r="P49" s="21">
        <f t="shared" si="850"/>
        <v>0</v>
      </c>
      <c r="Q49" s="21">
        <f t="shared" si="850"/>
        <v>0</v>
      </c>
      <c r="R49" s="196">
        <f t="shared" si="850"/>
        <v>0</v>
      </c>
      <c r="S49" s="21">
        <f t="shared" si="850"/>
        <v>0</v>
      </c>
      <c r="T49" s="21">
        <f t="shared" si="850"/>
        <v>0</v>
      </c>
      <c r="U49" s="196">
        <f t="shared" si="850"/>
        <v>0</v>
      </c>
      <c r="V49" s="21">
        <f t="shared" si="850"/>
        <v>0</v>
      </c>
      <c r="W49" s="21">
        <f t="shared" si="850"/>
        <v>0</v>
      </c>
      <c r="X49" s="196">
        <f t="shared" si="850"/>
        <v>0</v>
      </c>
      <c r="Y49" s="21">
        <f t="shared" si="850"/>
        <v>0</v>
      </c>
      <c r="Z49" s="21">
        <f t="shared" si="850"/>
        <v>0</v>
      </c>
      <c r="AA49" s="196">
        <f t="shared" si="850"/>
        <v>0</v>
      </c>
      <c r="AB49" s="21">
        <f t="shared" si="787"/>
        <v>0</v>
      </c>
      <c r="AC49" s="21">
        <f t="shared" si="787"/>
        <v>0</v>
      </c>
      <c r="AD49" s="160">
        <f t="shared" si="520"/>
        <v>0</v>
      </c>
      <c r="AE49" s="21">
        <f t="shared" ref="AE49:AF49" si="851">SUM(AE44,AE47,AE48)</f>
        <v>46130</v>
      </c>
      <c r="AF49" s="21">
        <f t="shared" si="851"/>
        <v>46130</v>
      </c>
      <c r="AG49" s="196">
        <f>SUM(AG44,AG47,AG48)</f>
        <v>42769</v>
      </c>
      <c r="AH49" s="21">
        <f t="shared" si="25"/>
        <v>46130</v>
      </c>
      <c r="AI49" s="21">
        <f t="shared" si="25"/>
        <v>46130</v>
      </c>
      <c r="AJ49" s="160">
        <f t="shared" si="26"/>
        <v>42769</v>
      </c>
      <c r="AK49" s="21">
        <f t="shared" ref="AK49:AL49" si="852">SUM(AK44,AK47,AK48)</f>
        <v>0</v>
      </c>
      <c r="AL49" s="21">
        <f t="shared" si="852"/>
        <v>0</v>
      </c>
      <c r="AM49" s="196">
        <f t="shared" ref="AM49:BB49" si="853">SUM(AM44,AM47,AM48)</f>
        <v>0</v>
      </c>
      <c r="AN49" s="21">
        <f t="shared" si="853"/>
        <v>0</v>
      </c>
      <c r="AO49" s="21">
        <f t="shared" si="853"/>
        <v>0</v>
      </c>
      <c r="AP49" s="196">
        <f t="shared" si="853"/>
        <v>0</v>
      </c>
      <c r="AQ49" s="24">
        <f t="shared" si="853"/>
        <v>0</v>
      </c>
      <c r="AR49" s="21">
        <f t="shared" si="853"/>
        <v>0</v>
      </c>
      <c r="AS49" s="196">
        <f t="shared" si="853"/>
        <v>0</v>
      </c>
      <c r="AT49" s="24">
        <f t="shared" si="853"/>
        <v>0</v>
      </c>
      <c r="AU49" s="21">
        <f t="shared" si="853"/>
        <v>0</v>
      </c>
      <c r="AV49" s="196">
        <f t="shared" si="853"/>
        <v>0</v>
      </c>
      <c r="AW49" s="21">
        <f t="shared" si="853"/>
        <v>0</v>
      </c>
      <c r="AX49" s="21">
        <f t="shared" si="853"/>
        <v>0</v>
      </c>
      <c r="AY49" s="196">
        <f t="shared" si="853"/>
        <v>0</v>
      </c>
      <c r="AZ49" s="21">
        <f t="shared" si="853"/>
        <v>0</v>
      </c>
      <c r="BA49" s="21">
        <f t="shared" si="853"/>
        <v>0</v>
      </c>
      <c r="BB49" s="196">
        <f t="shared" si="853"/>
        <v>0</v>
      </c>
      <c r="BC49" s="155">
        <f t="shared" si="27"/>
        <v>0</v>
      </c>
      <c r="BD49" s="21">
        <f t="shared" si="28"/>
        <v>0</v>
      </c>
      <c r="BE49" s="160">
        <f t="shared" si="29"/>
        <v>0</v>
      </c>
      <c r="BF49" s="21">
        <f t="shared" ref="BF49:CC49" si="854">SUM(BF44,BF47,BF48)</f>
        <v>0</v>
      </c>
      <c r="BG49" s="21">
        <f t="shared" si="854"/>
        <v>0</v>
      </c>
      <c r="BH49" s="196">
        <f t="shared" si="854"/>
        <v>0</v>
      </c>
      <c r="BI49" s="21">
        <f t="shared" si="854"/>
        <v>0</v>
      </c>
      <c r="BJ49" s="21">
        <f t="shared" si="854"/>
        <v>0</v>
      </c>
      <c r="BK49" s="196">
        <f t="shared" si="854"/>
        <v>0</v>
      </c>
      <c r="BL49" s="21">
        <f t="shared" si="854"/>
        <v>0</v>
      </c>
      <c r="BM49" s="21">
        <f t="shared" si="854"/>
        <v>0</v>
      </c>
      <c r="BN49" s="196">
        <f t="shared" si="854"/>
        <v>0</v>
      </c>
      <c r="BO49" s="21">
        <f t="shared" si="854"/>
        <v>0</v>
      </c>
      <c r="BP49" s="21">
        <f t="shared" si="854"/>
        <v>0</v>
      </c>
      <c r="BQ49" s="196">
        <f t="shared" si="854"/>
        <v>0</v>
      </c>
      <c r="BR49" s="21">
        <f t="shared" si="854"/>
        <v>0</v>
      </c>
      <c r="BS49" s="21">
        <f t="shared" si="854"/>
        <v>0</v>
      </c>
      <c r="BT49" s="196">
        <f t="shared" si="854"/>
        <v>0</v>
      </c>
      <c r="BU49" s="21">
        <f t="shared" si="854"/>
        <v>0</v>
      </c>
      <c r="BV49" s="21">
        <f t="shared" si="854"/>
        <v>0</v>
      </c>
      <c r="BW49" s="196">
        <f t="shared" si="854"/>
        <v>0</v>
      </c>
      <c r="BX49" s="21">
        <f t="shared" si="854"/>
        <v>0</v>
      </c>
      <c r="BY49" s="21">
        <f t="shared" si="854"/>
        <v>0</v>
      </c>
      <c r="BZ49" s="196">
        <f t="shared" si="854"/>
        <v>0</v>
      </c>
      <c r="CA49" s="21">
        <f t="shared" si="854"/>
        <v>0</v>
      </c>
      <c r="CB49" s="21">
        <f t="shared" si="854"/>
        <v>0</v>
      </c>
      <c r="CC49" s="196">
        <f t="shared" si="854"/>
        <v>0</v>
      </c>
      <c r="CD49" s="22">
        <f t="shared" si="30"/>
        <v>0</v>
      </c>
      <c r="CE49" s="21">
        <f t="shared" si="31"/>
        <v>0</v>
      </c>
      <c r="CF49" s="160">
        <f t="shared" si="31"/>
        <v>0</v>
      </c>
      <c r="CG49" s="21">
        <f t="shared" ref="CG49:CR49" si="855">SUM(CG44,CG47,CG48)</f>
        <v>0</v>
      </c>
      <c r="CH49" s="21">
        <f t="shared" si="855"/>
        <v>0</v>
      </c>
      <c r="CI49" s="196">
        <f t="shared" si="855"/>
        <v>0</v>
      </c>
      <c r="CJ49" s="21">
        <f t="shared" si="855"/>
        <v>0</v>
      </c>
      <c r="CK49" s="21">
        <f t="shared" si="855"/>
        <v>0</v>
      </c>
      <c r="CL49" s="196">
        <f t="shared" si="855"/>
        <v>0</v>
      </c>
      <c r="CM49" s="21">
        <f t="shared" si="855"/>
        <v>0</v>
      </c>
      <c r="CN49" s="21">
        <f t="shared" si="855"/>
        <v>0</v>
      </c>
      <c r="CO49" s="196">
        <f t="shared" si="855"/>
        <v>0</v>
      </c>
      <c r="CP49" s="21">
        <f t="shared" si="855"/>
        <v>0</v>
      </c>
      <c r="CQ49" s="21">
        <f t="shared" si="855"/>
        <v>0</v>
      </c>
      <c r="CR49" s="196">
        <f t="shared" si="855"/>
        <v>0</v>
      </c>
      <c r="CS49" s="22">
        <f t="shared" si="32"/>
        <v>0</v>
      </c>
      <c r="CT49" s="21">
        <f t="shared" si="33"/>
        <v>0</v>
      </c>
      <c r="CU49" s="160">
        <f t="shared" si="33"/>
        <v>0</v>
      </c>
      <c r="CV49" s="21">
        <f t="shared" ref="CV49:DJ49" si="856">SUM(CV44,CV47,CV48)</f>
        <v>0</v>
      </c>
      <c r="CW49" s="21">
        <f t="shared" si="856"/>
        <v>0</v>
      </c>
      <c r="CX49" s="196">
        <f t="shared" si="856"/>
        <v>0</v>
      </c>
      <c r="CY49" s="21">
        <f t="shared" si="856"/>
        <v>0</v>
      </c>
      <c r="CZ49" s="21">
        <f t="shared" si="856"/>
        <v>0</v>
      </c>
      <c r="DA49" s="196">
        <f t="shared" si="856"/>
        <v>0</v>
      </c>
      <c r="DB49" s="21">
        <f t="shared" si="856"/>
        <v>0</v>
      </c>
      <c r="DC49" s="21">
        <f t="shared" si="856"/>
        <v>0</v>
      </c>
      <c r="DD49" s="196">
        <f t="shared" si="856"/>
        <v>0</v>
      </c>
      <c r="DE49" s="21">
        <f t="shared" si="856"/>
        <v>0</v>
      </c>
      <c r="DF49" s="21">
        <f t="shared" si="856"/>
        <v>0</v>
      </c>
      <c r="DG49" s="196">
        <f t="shared" si="856"/>
        <v>0</v>
      </c>
      <c r="DH49" s="21">
        <f t="shared" si="856"/>
        <v>0</v>
      </c>
      <c r="DI49" s="21">
        <f t="shared" si="856"/>
        <v>0</v>
      </c>
      <c r="DJ49" s="196">
        <f t="shared" si="856"/>
        <v>0</v>
      </c>
      <c r="DK49" s="22">
        <f t="shared" si="788"/>
        <v>0</v>
      </c>
      <c r="DL49" s="21">
        <f t="shared" si="789"/>
        <v>0</v>
      </c>
      <c r="DM49" s="160">
        <f t="shared" si="790"/>
        <v>0</v>
      </c>
      <c r="DN49" s="21">
        <f t="shared" ref="DN49:DV49" si="857">SUM(DN44,DN47,DN48)</f>
        <v>0</v>
      </c>
      <c r="DO49" s="21">
        <f t="shared" si="857"/>
        <v>0</v>
      </c>
      <c r="DP49" s="196">
        <f t="shared" si="857"/>
        <v>0</v>
      </c>
      <c r="DQ49" s="21">
        <f t="shared" si="857"/>
        <v>97050</v>
      </c>
      <c r="DR49" s="21">
        <f t="shared" si="857"/>
        <v>97050</v>
      </c>
      <c r="DS49" s="196">
        <f t="shared" si="857"/>
        <v>176335</v>
      </c>
      <c r="DT49" s="21">
        <f t="shared" si="857"/>
        <v>0</v>
      </c>
      <c r="DU49" s="21">
        <f t="shared" si="857"/>
        <v>0</v>
      </c>
      <c r="DV49" s="196">
        <f t="shared" si="857"/>
        <v>0</v>
      </c>
      <c r="DW49" s="21">
        <f t="shared" si="791"/>
        <v>97050</v>
      </c>
      <c r="DX49" s="21">
        <f t="shared" si="792"/>
        <v>97050</v>
      </c>
      <c r="DY49" s="160">
        <f t="shared" si="793"/>
        <v>176335</v>
      </c>
      <c r="DZ49" s="21">
        <f t="shared" ref="DZ49:EN49" si="858">SUM(DZ44,DZ47,DZ48)</f>
        <v>0</v>
      </c>
      <c r="EA49" s="21">
        <f t="shared" si="858"/>
        <v>0</v>
      </c>
      <c r="EB49" s="196">
        <f t="shared" si="858"/>
        <v>0</v>
      </c>
      <c r="EC49" s="21">
        <f t="shared" si="858"/>
        <v>0</v>
      </c>
      <c r="ED49" s="21">
        <f t="shared" si="858"/>
        <v>0</v>
      </c>
      <c r="EE49" s="196">
        <f t="shared" si="858"/>
        <v>0</v>
      </c>
      <c r="EF49" s="21">
        <f t="shared" si="858"/>
        <v>0</v>
      </c>
      <c r="EG49" s="21">
        <f t="shared" si="858"/>
        <v>0</v>
      </c>
      <c r="EH49" s="196">
        <f t="shared" si="858"/>
        <v>0</v>
      </c>
      <c r="EI49" s="21">
        <f t="shared" si="858"/>
        <v>0</v>
      </c>
      <c r="EJ49" s="21">
        <f t="shared" si="858"/>
        <v>0</v>
      </c>
      <c r="EK49" s="196">
        <f t="shared" si="858"/>
        <v>0</v>
      </c>
      <c r="EL49" s="21">
        <f t="shared" si="858"/>
        <v>0</v>
      </c>
      <c r="EM49" s="21">
        <f t="shared" si="858"/>
        <v>0</v>
      </c>
      <c r="EN49" s="196">
        <f t="shared" si="858"/>
        <v>0</v>
      </c>
      <c r="EO49" s="22">
        <f t="shared" si="794"/>
        <v>0</v>
      </c>
      <c r="EP49" s="21">
        <f t="shared" si="795"/>
        <v>0</v>
      </c>
      <c r="EQ49" s="160">
        <f t="shared" si="37"/>
        <v>0</v>
      </c>
      <c r="ER49" s="21">
        <f t="shared" ref="ER49:FC49" si="859">SUM(ER44,ER47,ER48)</f>
        <v>0</v>
      </c>
      <c r="ES49" s="21">
        <f t="shared" si="859"/>
        <v>0</v>
      </c>
      <c r="ET49" s="196">
        <f t="shared" si="859"/>
        <v>0</v>
      </c>
      <c r="EU49" s="21">
        <f t="shared" si="859"/>
        <v>0</v>
      </c>
      <c r="EV49" s="21">
        <f t="shared" si="859"/>
        <v>0</v>
      </c>
      <c r="EW49" s="196">
        <f t="shared" si="859"/>
        <v>0</v>
      </c>
      <c r="EX49" s="21">
        <f t="shared" si="859"/>
        <v>0</v>
      </c>
      <c r="EY49" s="21">
        <f t="shared" si="859"/>
        <v>0</v>
      </c>
      <c r="EZ49" s="196">
        <f t="shared" si="859"/>
        <v>0</v>
      </c>
      <c r="FA49" s="21">
        <f t="shared" si="859"/>
        <v>0</v>
      </c>
      <c r="FB49" s="21">
        <f t="shared" si="859"/>
        <v>0</v>
      </c>
      <c r="FC49" s="196">
        <f t="shared" si="859"/>
        <v>0</v>
      </c>
      <c r="FD49" s="22">
        <f t="shared" si="796"/>
        <v>0</v>
      </c>
      <c r="FE49" s="21">
        <f t="shared" si="797"/>
        <v>0</v>
      </c>
      <c r="FF49" s="160">
        <f t="shared" si="40"/>
        <v>0</v>
      </c>
      <c r="FG49" s="21">
        <f>SUM(FG44,FG47,FG48)</f>
        <v>0</v>
      </c>
      <c r="FH49" s="21">
        <f>SUM(FH44,FH47,FH48)</f>
        <v>0</v>
      </c>
      <c r="FI49" s="196">
        <f>SUM(FI44,FI47,FI48)</f>
        <v>0</v>
      </c>
      <c r="FJ49" s="22">
        <f t="shared" si="798"/>
        <v>0</v>
      </c>
      <c r="FK49" s="21">
        <f t="shared" si="41"/>
        <v>0</v>
      </c>
      <c r="FL49" s="160">
        <f t="shared" si="42"/>
        <v>0</v>
      </c>
      <c r="FM49" s="21">
        <f>SUM(FM44,FM47,FM48)</f>
        <v>0</v>
      </c>
      <c r="FN49" s="21">
        <f>SUM(FN44,FN47,FN48)</f>
        <v>0</v>
      </c>
      <c r="FO49" s="196">
        <f>SUM(FO44,FO47,FO48)</f>
        <v>0</v>
      </c>
      <c r="FP49" s="22">
        <f t="shared" si="799"/>
        <v>0</v>
      </c>
      <c r="FQ49" s="21">
        <f t="shared" si="800"/>
        <v>0</v>
      </c>
      <c r="FR49" s="160">
        <f t="shared" si="45"/>
        <v>0</v>
      </c>
      <c r="FS49" s="22">
        <f t="shared" si="801"/>
        <v>97050</v>
      </c>
      <c r="FT49" s="21">
        <f t="shared" si="802"/>
        <v>97050</v>
      </c>
      <c r="FU49" s="160">
        <f t="shared" si="803"/>
        <v>176335</v>
      </c>
      <c r="FV49" s="21">
        <f t="shared" ref="FV49:GJ49" si="860">SUM(FV44,FV47,FV48)</f>
        <v>0</v>
      </c>
      <c r="FW49" s="21">
        <f t="shared" si="860"/>
        <v>0</v>
      </c>
      <c r="FX49" s="196">
        <f t="shared" si="860"/>
        <v>0</v>
      </c>
      <c r="FY49" s="21">
        <f t="shared" si="860"/>
        <v>0</v>
      </c>
      <c r="FZ49" s="21">
        <f t="shared" si="860"/>
        <v>0</v>
      </c>
      <c r="GA49" s="196">
        <f t="shared" si="860"/>
        <v>0</v>
      </c>
      <c r="GB49" s="21">
        <f t="shared" si="860"/>
        <v>0</v>
      </c>
      <c r="GC49" s="21">
        <f t="shared" si="860"/>
        <v>0</v>
      </c>
      <c r="GD49" s="196">
        <f t="shared" si="860"/>
        <v>0</v>
      </c>
      <c r="GE49" s="21">
        <f t="shared" si="860"/>
        <v>0</v>
      </c>
      <c r="GF49" s="21">
        <f t="shared" si="860"/>
        <v>0</v>
      </c>
      <c r="GG49" s="196">
        <f t="shared" si="860"/>
        <v>0</v>
      </c>
      <c r="GH49" s="21">
        <f t="shared" si="860"/>
        <v>0</v>
      </c>
      <c r="GI49" s="21">
        <f t="shared" si="860"/>
        <v>0</v>
      </c>
      <c r="GJ49" s="196">
        <f t="shared" si="860"/>
        <v>0</v>
      </c>
      <c r="GK49" s="21">
        <f t="shared" si="46"/>
        <v>0</v>
      </c>
      <c r="GL49" s="21">
        <f t="shared" si="47"/>
        <v>0</v>
      </c>
      <c r="GM49" s="196">
        <f t="shared" si="48"/>
        <v>0</v>
      </c>
      <c r="GN49" s="21">
        <f>SUM(GN44,GN47,GN48)</f>
        <v>0</v>
      </c>
      <c r="GO49" s="21">
        <f>SUM(GO44,GO47,GO48)</f>
        <v>0</v>
      </c>
      <c r="GP49" s="196">
        <f>SUM(GP44,GP47,GP48)</f>
        <v>0</v>
      </c>
      <c r="GQ49" s="22">
        <f t="shared" si="49"/>
        <v>0</v>
      </c>
      <c r="GR49" s="21">
        <f t="shared" si="50"/>
        <v>0</v>
      </c>
      <c r="GS49" s="160">
        <f t="shared" si="51"/>
        <v>0</v>
      </c>
      <c r="GT49" s="21">
        <f t="shared" ref="GT49:GY49" si="861">SUM(GT44,GT47,GT48)</f>
        <v>0</v>
      </c>
      <c r="GU49" s="21">
        <f t="shared" si="861"/>
        <v>0</v>
      </c>
      <c r="GV49" s="196">
        <f t="shared" si="861"/>
        <v>0</v>
      </c>
      <c r="GW49" s="21">
        <f t="shared" si="861"/>
        <v>0</v>
      </c>
      <c r="GX49" s="21">
        <f t="shared" si="861"/>
        <v>0</v>
      </c>
      <c r="GY49" s="196">
        <f t="shared" si="861"/>
        <v>0</v>
      </c>
      <c r="GZ49" s="22">
        <f t="shared" si="52"/>
        <v>0</v>
      </c>
      <c r="HA49" s="21">
        <f t="shared" si="53"/>
        <v>0</v>
      </c>
      <c r="HB49" s="160">
        <f t="shared" si="54"/>
        <v>0</v>
      </c>
      <c r="HC49" s="22">
        <f t="shared" ref="HC49:HH49" si="862">SUM(HC44,HC47,HC48)</f>
        <v>0</v>
      </c>
      <c r="HD49" s="21">
        <f t="shared" si="862"/>
        <v>0</v>
      </c>
      <c r="HE49" s="196">
        <f t="shared" si="862"/>
        <v>0</v>
      </c>
      <c r="HF49" s="21">
        <f t="shared" si="862"/>
        <v>0</v>
      </c>
      <c r="HG49" s="21">
        <f t="shared" si="862"/>
        <v>0</v>
      </c>
      <c r="HH49" s="196">
        <f t="shared" si="862"/>
        <v>0</v>
      </c>
      <c r="HI49" s="22">
        <f t="shared" si="55"/>
        <v>0</v>
      </c>
      <c r="HJ49" s="21">
        <f t="shared" si="56"/>
        <v>0</v>
      </c>
      <c r="HK49" s="160">
        <f t="shared" si="57"/>
        <v>0</v>
      </c>
      <c r="HL49" s="21">
        <f t="shared" ref="HL49:HQ49" si="863">SUM(HL44,HL47,HL48)</f>
        <v>0</v>
      </c>
      <c r="HM49" s="21">
        <f t="shared" si="863"/>
        <v>0</v>
      </c>
      <c r="HN49" s="196">
        <f t="shared" si="863"/>
        <v>0</v>
      </c>
      <c r="HO49" s="21">
        <f t="shared" si="863"/>
        <v>0</v>
      </c>
      <c r="HP49" s="21">
        <f t="shared" si="863"/>
        <v>0</v>
      </c>
      <c r="HQ49" s="196">
        <f t="shared" si="863"/>
        <v>0</v>
      </c>
      <c r="HR49" s="22">
        <f t="shared" si="58"/>
        <v>0</v>
      </c>
      <c r="HS49" s="21">
        <f t="shared" si="59"/>
        <v>0</v>
      </c>
      <c r="HT49" s="160">
        <f t="shared" si="60"/>
        <v>0</v>
      </c>
      <c r="HU49" s="21">
        <f>SUM(HU44,HU47,HU48)</f>
        <v>0</v>
      </c>
      <c r="HV49" s="21">
        <f>SUM(HV44,HV47,HV48)</f>
        <v>0</v>
      </c>
      <c r="HW49" s="196">
        <f>SUM(HW44,HW47,HW48)</f>
        <v>0</v>
      </c>
      <c r="HX49" s="22">
        <f t="shared" si="804"/>
        <v>0</v>
      </c>
      <c r="HY49" s="21">
        <f t="shared" si="805"/>
        <v>0</v>
      </c>
      <c r="HZ49" s="160">
        <f t="shared" si="63"/>
        <v>0</v>
      </c>
      <c r="IA49" s="22">
        <f t="shared" si="806"/>
        <v>0</v>
      </c>
      <c r="IB49" s="21">
        <f t="shared" si="807"/>
        <v>0</v>
      </c>
      <c r="IC49" s="160">
        <f t="shared" si="808"/>
        <v>0</v>
      </c>
      <c r="ID49" s="22">
        <f t="shared" ref="ID49:IL49" si="864">SUM(ID44,ID47,ID48)</f>
        <v>0</v>
      </c>
      <c r="IE49" s="21">
        <f t="shared" si="864"/>
        <v>0</v>
      </c>
      <c r="IF49" s="196">
        <f t="shared" si="864"/>
        <v>0</v>
      </c>
      <c r="IG49" s="21">
        <f t="shared" si="864"/>
        <v>0</v>
      </c>
      <c r="IH49" s="21">
        <f t="shared" si="864"/>
        <v>0</v>
      </c>
      <c r="II49" s="196">
        <f t="shared" si="864"/>
        <v>0</v>
      </c>
      <c r="IJ49" s="22">
        <f t="shared" si="864"/>
        <v>0</v>
      </c>
      <c r="IK49" s="21">
        <f t="shared" si="864"/>
        <v>0</v>
      </c>
      <c r="IL49" s="196">
        <f t="shared" si="864"/>
        <v>0</v>
      </c>
      <c r="IM49" s="22">
        <f t="shared" si="65"/>
        <v>0</v>
      </c>
      <c r="IN49" s="21">
        <f t="shared" si="66"/>
        <v>0</v>
      </c>
      <c r="IO49" s="160">
        <f t="shared" si="67"/>
        <v>0</v>
      </c>
      <c r="IP49" s="22">
        <f t="shared" ref="IP49:JA49" si="865">SUM(IP44,IP47,IP48)</f>
        <v>0</v>
      </c>
      <c r="IQ49" s="21">
        <f t="shared" si="865"/>
        <v>0</v>
      </c>
      <c r="IR49" s="196">
        <f t="shared" si="865"/>
        <v>0</v>
      </c>
      <c r="IS49" s="22">
        <f t="shared" si="865"/>
        <v>0</v>
      </c>
      <c r="IT49" s="21">
        <f t="shared" si="865"/>
        <v>0</v>
      </c>
      <c r="IU49" s="196">
        <f t="shared" si="865"/>
        <v>0</v>
      </c>
      <c r="IV49" s="22">
        <f t="shared" si="865"/>
        <v>0</v>
      </c>
      <c r="IW49" s="21">
        <f t="shared" si="865"/>
        <v>0</v>
      </c>
      <c r="IX49" s="196">
        <f t="shared" si="865"/>
        <v>0</v>
      </c>
      <c r="IY49" s="22">
        <f t="shared" si="865"/>
        <v>0</v>
      </c>
      <c r="IZ49" s="21">
        <f t="shared" si="865"/>
        <v>0</v>
      </c>
      <c r="JA49" s="196">
        <f t="shared" si="865"/>
        <v>0</v>
      </c>
      <c r="JB49" s="21">
        <f t="shared" si="68"/>
        <v>0</v>
      </c>
      <c r="JC49" s="21">
        <f t="shared" si="68"/>
        <v>0</v>
      </c>
      <c r="JD49" s="160">
        <f t="shared" si="69"/>
        <v>0</v>
      </c>
      <c r="JE49" s="22">
        <f t="shared" si="70"/>
        <v>0</v>
      </c>
      <c r="JF49" s="21">
        <f t="shared" si="71"/>
        <v>0</v>
      </c>
      <c r="JG49" s="160">
        <f t="shared" si="72"/>
        <v>0</v>
      </c>
      <c r="JH49" s="21">
        <f t="shared" ref="JH49:JY49" si="866">SUM(JH44,JH47,JH48)</f>
        <v>0</v>
      </c>
      <c r="JI49" s="21">
        <f t="shared" si="866"/>
        <v>0</v>
      </c>
      <c r="JJ49" s="196">
        <f t="shared" si="866"/>
        <v>0</v>
      </c>
      <c r="JK49" s="21">
        <f t="shared" si="866"/>
        <v>0</v>
      </c>
      <c r="JL49" s="21">
        <f t="shared" si="866"/>
        <v>0</v>
      </c>
      <c r="JM49" s="196">
        <f t="shared" si="866"/>
        <v>0</v>
      </c>
      <c r="JN49" s="21">
        <f t="shared" ref="JN49:JP49" si="867">SUM(JN44,JN47,JN48)</f>
        <v>0</v>
      </c>
      <c r="JO49" s="21">
        <f t="shared" si="867"/>
        <v>0</v>
      </c>
      <c r="JP49" s="196">
        <f t="shared" si="867"/>
        <v>0</v>
      </c>
      <c r="JQ49" s="21">
        <f t="shared" si="866"/>
        <v>0</v>
      </c>
      <c r="JR49" s="21">
        <f t="shared" si="866"/>
        <v>0</v>
      </c>
      <c r="JS49" s="196">
        <f t="shared" si="866"/>
        <v>0</v>
      </c>
      <c r="JT49" s="21">
        <f t="shared" si="866"/>
        <v>0</v>
      </c>
      <c r="JU49" s="21">
        <f t="shared" si="866"/>
        <v>0</v>
      </c>
      <c r="JV49" s="196">
        <f t="shared" si="866"/>
        <v>0</v>
      </c>
      <c r="JW49" s="21">
        <f t="shared" si="866"/>
        <v>0</v>
      </c>
      <c r="JX49" s="21">
        <f t="shared" si="866"/>
        <v>0</v>
      </c>
      <c r="JY49" s="196">
        <f t="shared" si="866"/>
        <v>0</v>
      </c>
      <c r="JZ49" s="21">
        <f t="shared" si="73"/>
        <v>0</v>
      </c>
      <c r="KA49" s="21">
        <f t="shared" si="74"/>
        <v>0</v>
      </c>
      <c r="KB49" s="196">
        <f t="shared" si="75"/>
        <v>0</v>
      </c>
      <c r="KC49" s="21">
        <f t="shared" ref="KC49:KH49" si="868">SUM(KC44,KC47,KC48)</f>
        <v>13303601</v>
      </c>
      <c r="KD49" s="21">
        <f t="shared" si="868"/>
        <v>13654020</v>
      </c>
      <c r="KE49" s="196">
        <f t="shared" si="868"/>
        <v>14404051</v>
      </c>
      <c r="KF49" s="21">
        <f t="shared" si="868"/>
        <v>0</v>
      </c>
      <c r="KG49" s="21">
        <f t="shared" si="868"/>
        <v>0</v>
      </c>
      <c r="KH49" s="196">
        <f t="shared" si="868"/>
        <v>0</v>
      </c>
      <c r="KI49" s="22">
        <f t="shared" si="809"/>
        <v>13303601</v>
      </c>
      <c r="KJ49" s="21">
        <f t="shared" si="810"/>
        <v>13654020</v>
      </c>
      <c r="KK49" s="160">
        <f t="shared" si="811"/>
        <v>14404051</v>
      </c>
      <c r="KL49" s="22">
        <f t="shared" si="812"/>
        <v>13303601</v>
      </c>
      <c r="KM49" s="21">
        <f t="shared" si="813"/>
        <v>13654020</v>
      </c>
      <c r="KN49" s="160">
        <f t="shared" si="544"/>
        <v>14404051</v>
      </c>
      <c r="KO49" s="21">
        <f t="shared" ref="KO49" si="869">SUM(KO44,KO47,KO48)</f>
        <v>0</v>
      </c>
      <c r="KP49" s="21">
        <f t="shared" ref="KP49:KT49" si="870">SUM(KP44,KP47,KP48)</f>
        <v>0</v>
      </c>
      <c r="KQ49" s="196">
        <f t="shared" si="870"/>
        <v>0</v>
      </c>
      <c r="KR49" s="21">
        <f t="shared" si="870"/>
        <v>0</v>
      </c>
      <c r="KS49" s="21">
        <f t="shared" si="870"/>
        <v>0</v>
      </c>
      <c r="KT49" s="196">
        <f t="shared" si="870"/>
        <v>0</v>
      </c>
      <c r="KU49" s="123">
        <f t="shared" si="77"/>
        <v>0</v>
      </c>
      <c r="KV49" s="21">
        <f t="shared" si="78"/>
        <v>0</v>
      </c>
      <c r="KW49" s="196">
        <f t="shared" si="79"/>
        <v>0</v>
      </c>
      <c r="KX49" s="123">
        <f t="shared" ref="KX49:KZ49" si="871">SUM(KX44,KX47,KX48)</f>
        <v>0</v>
      </c>
      <c r="KY49" s="21">
        <f t="shared" si="871"/>
        <v>0</v>
      </c>
      <c r="KZ49" s="196">
        <f t="shared" si="871"/>
        <v>0</v>
      </c>
      <c r="LA49" s="123">
        <f t="shared" ref="LA49:LF49" si="872">SUM(LA44,LA47,LA48)</f>
        <v>0</v>
      </c>
      <c r="LB49" s="21">
        <f t="shared" si="872"/>
        <v>0</v>
      </c>
      <c r="LC49" s="196">
        <f t="shared" si="872"/>
        <v>0</v>
      </c>
      <c r="LD49" s="123">
        <f t="shared" si="872"/>
        <v>0</v>
      </c>
      <c r="LE49" s="21">
        <f t="shared" si="872"/>
        <v>0</v>
      </c>
      <c r="LF49" s="196">
        <f t="shared" si="872"/>
        <v>0</v>
      </c>
      <c r="LG49" s="123">
        <f t="shared" si="80"/>
        <v>0</v>
      </c>
      <c r="LH49" s="21">
        <f t="shared" si="81"/>
        <v>0</v>
      </c>
      <c r="LI49" s="160">
        <f t="shared" si="82"/>
        <v>0</v>
      </c>
      <c r="LJ49" s="123">
        <f>SUM(LJ44,LJ47,LJ48)</f>
        <v>0</v>
      </c>
      <c r="LK49" s="24">
        <f>SUM(LK44,LK47,LK48)</f>
        <v>0</v>
      </c>
      <c r="LL49" s="196">
        <f>SUM(LL44,LL47,LL48)</f>
        <v>0</v>
      </c>
      <c r="LM49" s="115">
        <f t="shared" si="83"/>
        <v>0</v>
      </c>
      <c r="LN49" s="132">
        <f t="shared" si="84"/>
        <v>0</v>
      </c>
      <c r="LO49" s="160">
        <f t="shared" si="85"/>
        <v>0</v>
      </c>
      <c r="LP49" s="115">
        <f t="shared" si="814"/>
        <v>0</v>
      </c>
      <c r="LQ49" s="21">
        <f t="shared" si="815"/>
        <v>0</v>
      </c>
      <c r="LR49" s="160">
        <f t="shared" si="816"/>
        <v>0</v>
      </c>
      <c r="LS49" s="22">
        <f t="shared" si="817"/>
        <v>13400651</v>
      </c>
      <c r="LT49" s="21">
        <f t="shared" si="818"/>
        <v>13751070</v>
      </c>
      <c r="LU49" s="160">
        <f t="shared" si="819"/>
        <v>14580386</v>
      </c>
      <c r="LV49" s="22">
        <f t="shared" si="820"/>
        <v>13446781</v>
      </c>
      <c r="LW49" s="21">
        <f t="shared" si="821"/>
        <v>13797200</v>
      </c>
      <c r="LX49" s="160">
        <f t="shared" si="822"/>
        <v>14623155</v>
      </c>
    </row>
    <row r="50" spans="1:336" s="50" customFormat="1" x14ac:dyDescent="0.25">
      <c r="A50" s="26">
        <v>40</v>
      </c>
      <c r="B50" s="27" t="s">
        <v>212</v>
      </c>
      <c r="C50" s="70" t="s">
        <v>255</v>
      </c>
      <c r="D50" s="29"/>
      <c r="E50" s="29"/>
      <c r="F50" s="168"/>
      <c r="G50" s="29"/>
      <c r="H50" s="29"/>
      <c r="I50" s="168"/>
      <c r="J50" s="29"/>
      <c r="K50" s="29"/>
      <c r="L50" s="168"/>
      <c r="M50" s="29"/>
      <c r="N50" s="29"/>
      <c r="O50" s="168"/>
      <c r="P50" s="29"/>
      <c r="Q50" s="29"/>
      <c r="R50" s="168"/>
      <c r="S50" s="29"/>
      <c r="T50" s="29"/>
      <c r="U50" s="168"/>
      <c r="V50" s="29"/>
      <c r="W50" s="29"/>
      <c r="X50" s="168"/>
      <c r="Y50" s="29"/>
      <c r="Z50" s="29"/>
      <c r="AA50" s="168"/>
      <c r="AB50" s="29">
        <f t="shared" si="787"/>
        <v>0</v>
      </c>
      <c r="AC50" s="29">
        <f t="shared" si="787"/>
        <v>0</v>
      </c>
      <c r="AD50" s="178">
        <f t="shared" si="520"/>
        <v>0</v>
      </c>
      <c r="AE50" s="29"/>
      <c r="AF50" s="29"/>
      <c r="AG50" s="168"/>
      <c r="AH50" s="29">
        <f t="shared" si="25"/>
        <v>0</v>
      </c>
      <c r="AI50" s="29">
        <f t="shared" si="25"/>
        <v>0</v>
      </c>
      <c r="AJ50" s="178">
        <f t="shared" si="26"/>
        <v>0</v>
      </c>
      <c r="AK50" s="29"/>
      <c r="AL50" s="29"/>
      <c r="AM50" s="168"/>
      <c r="AN50" s="29"/>
      <c r="AO50" s="29"/>
      <c r="AP50" s="168"/>
      <c r="AQ50" s="32"/>
      <c r="AR50" s="29"/>
      <c r="AS50" s="168"/>
      <c r="AT50" s="32"/>
      <c r="AU50" s="29"/>
      <c r="AV50" s="168"/>
      <c r="AW50" s="29"/>
      <c r="AX50" s="29"/>
      <c r="AY50" s="168"/>
      <c r="AZ50" s="29"/>
      <c r="BA50" s="29"/>
      <c r="BB50" s="168"/>
      <c r="BC50" s="152">
        <f t="shared" si="27"/>
        <v>0</v>
      </c>
      <c r="BD50" s="135">
        <f t="shared" si="28"/>
        <v>0</v>
      </c>
      <c r="BE50" s="178">
        <f t="shared" si="29"/>
        <v>0</v>
      </c>
      <c r="BF50" s="29"/>
      <c r="BG50" s="29"/>
      <c r="BH50" s="168"/>
      <c r="BI50" s="29"/>
      <c r="BJ50" s="29"/>
      <c r="BK50" s="168"/>
      <c r="BL50" s="29"/>
      <c r="BM50" s="29"/>
      <c r="BN50" s="168"/>
      <c r="BO50" s="29"/>
      <c r="BP50" s="29"/>
      <c r="BQ50" s="168"/>
      <c r="BR50" s="29"/>
      <c r="BS50" s="29"/>
      <c r="BT50" s="168"/>
      <c r="BU50" s="29"/>
      <c r="BV50" s="29"/>
      <c r="BW50" s="168"/>
      <c r="BX50" s="29"/>
      <c r="BY50" s="29"/>
      <c r="BZ50" s="168"/>
      <c r="CA50" s="29"/>
      <c r="CB50" s="29"/>
      <c r="CC50" s="168"/>
      <c r="CD50" s="30">
        <f t="shared" si="30"/>
        <v>0</v>
      </c>
      <c r="CE50" s="29">
        <f t="shared" si="31"/>
        <v>0</v>
      </c>
      <c r="CF50" s="178">
        <f t="shared" si="31"/>
        <v>0</v>
      </c>
      <c r="CG50" s="29"/>
      <c r="CH50" s="29"/>
      <c r="CI50" s="168"/>
      <c r="CJ50" s="29"/>
      <c r="CK50" s="29"/>
      <c r="CL50" s="168"/>
      <c r="CM50" s="29"/>
      <c r="CN50" s="29"/>
      <c r="CO50" s="168"/>
      <c r="CP50" s="29"/>
      <c r="CQ50" s="29"/>
      <c r="CR50" s="168"/>
      <c r="CS50" s="30">
        <f t="shared" si="32"/>
        <v>0</v>
      </c>
      <c r="CT50" s="29">
        <f t="shared" si="33"/>
        <v>0</v>
      </c>
      <c r="CU50" s="178">
        <f t="shared" si="33"/>
        <v>0</v>
      </c>
      <c r="CV50" s="29"/>
      <c r="CW50" s="29"/>
      <c r="CX50" s="168"/>
      <c r="CY50" s="29"/>
      <c r="CZ50" s="29"/>
      <c r="DA50" s="168"/>
      <c r="DB50" s="29"/>
      <c r="DC50" s="29"/>
      <c r="DD50" s="168"/>
      <c r="DE50" s="29"/>
      <c r="DF50" s="29"/>
      <c r="DG50" s="168"/>
      <c r="DH50" s="29"/>
      <c r="DI50" s="29"/>
      <c r="DJ50" s="168"/>
      <c r="DK50" s="30">
        <f t="shared" si="788"/>
        <v>0</v>
      </c>
      <c r="DL50" s="29">
        <f t="shared" si="789"/>
        <v>0</v>
      </c>
      <c r="DM50" s="178">
        <f t="shared" si="790"/>
        <v>0</v>
      </c>
      <c r="DN50" s="29"/>
      <c r="DO50" s="29"/>
      <c r="DP50" s="168"/>
      <c r="DQ50" s="29"/>
      <c r="DR50" s="29"/>
      <c r="DS50" s="168">
        <v>727</v>
      </c>
      <c r="DT50" s="29"/>
      <c r="DU50" s="29"/>
      <c r="DV50" s="168"/>
      <c r="DW50" s="29">
        <f t="shared" si="791"/>
        <v>0</v>
      </c>
      <c r="DX50" s="29">
        <f t="shared" si="792"/>
        <v>0</v>
      </c>
      <c r="DY50" s="178">
        <f t="shared" si="793"/>
        <v>727</v>
      </c>
      <c r="DZ50" s="29"/>
      <c r="EA50" s="29"/>
      <c r="EB50" s="168"/>
      <c r="EC50" s="29"/>
      <c r="ED50" s="29"/>
      <c r="EE50" s="168"/>
      <c r="EF50" s="29"/>
      <c r="EG50" s="29"/>
      <c r="EH50" s="168"/>
      <c r="EI50" s="29"/>
      <c r="EJ50" s="29"/>
      <c r="EK50" s="168"/>
      <c r="EL50" s="29"/>
      <c r="EM50" s="29"/>
      <c r="EN50" s="168"/>
      <c r="EO50" s="30">
        <f t="shared" si="794"/>
        <v>0</v>
      </c>
      <c r="EP50" s="29">
        <f t="shared" si="795"/>
        <v>0</v>
      </c>
      <c r="EQ50" s="178">
        <f t="shared" si="37"/>
        <v>0</v>
      </c>
      <c r="ER50" s="29"/>
      <c r="ES50" s="29"/>
      <c r="ET50" s="168"/>
      <c r="EU50" s="29"/>
      <c r="EV50" s="29"/>
      <c r="EW50" s="168"/>
      <c r="EX50" s="29"/>
      <c r="EY50" s="29"/>
      <c r="EZ50" s="168"/>
      <c r="FA50" s="29"/>
      <c r="FB50" s="29"/>
      <c r="FC50" s="168"/>
      <c r="FD50" s="30">
        <f t="shared" si="796"/>
        <v>0</v>
      </c>
      <c r="FE50" s="29">
        <f t="shared" si="797"/>
        <v>0</v>
      </c>
      <c r="FF50" s="178">
        <f t="shared" si="40"/>
        <v>0</v>
      </c>
      <c r="FG50" s="29"/>
      <c r="FH50" s="29"/>
      <c r="FI50" s="168"/>
      <c r="FJ50" s="30">
        <f t="shared" si="798"/>
        <v>0</v>
      </c>
      <c r="FK50" s="29">
        <f t="shared" si="41"/>
        <v>0</v>
      </c>
      <c r="FL50" s="178">
        <f t="shared" si="42"/>
        <v>0</v>
      </c>
      <c r="FM50" s="29"/>
      <c r="FN50" s="29"/>
      <c r="FO50" s="168"/>
      <c r="FP50" s="30">
        <f t="shared" si="799"/>
        <v>0</v>
      </c>
      <c r="FQ50" s="29">
        <f t="shared" si="800"/>
        <v>0</v>
      </c>
      <c r="FR50" s="178">
        <f t="shared" si="45"/>
        <v>0</v>
      </c>
      <c r="FS50" s="30">
        <f t="shared" si="801"/>
        <v>0</v>
      </c>
      <c r="FT50" s="29">
        <f t="shared" si="802"/>
        <v>0</v>
      </c>
      <c r="FU50" s="178">
        <f t="shared" si="803"/>
        <v>727</v>
      </c>
      <c r="FV50" s="29"/>
      <c r="FW50" s="29"/>
      <c r="FX50" s="168"/>
      <c r="FY50" s="29"/>
      <c r="FZ50" s="29"/>
      <c r="GA50" s="168"/>
      <c r="GB50" s="29"/>
      <c r="GC50" s="29"/>
      <c r="GD50" s="168"/>
      <c r="GE50" s="29"/>
      <c r="GF50" s="29"/>
      <c r="GG50" s="168"/>
      <c r="GH50" s="29"/>
      <c r="GI50" s="29"/>
      <c r="GJ50" s="168"/>
      <c r="GK50" s="29">
        <f t="shared" si="46"/>
        <v>0</v>
      </c>
      <c r="GL50" s="29">
        <f t="shared" si="47"/>
        <v>0</v>
      </c>
      <c r="GM50" s="168">
        <f t="shared" si="48"/>
        <v>0</v>
      </c>
      <c r="GN50" s="29"/>
      <c r="GO50" s="29"/>
      <c r="GP50" s="168"/>
      <c r="GQ50" s="30">
        <f t="shared" si="49"/>
        <v>0</v>
      </c>
      <c r="GR50" s="29">
        <f t="shared" si="50"/>
        <v>0</v>
      </c>
      <c r="GS50" s="178">
        <f t="shared" si="51"/>
        <v>0</v>
      </c>
      <c r="GT50" s="29"/>
      <c r="GU50" s="29"/>
      <c r="GV50" s="168"/>
      <c r="GW50" s="29"/>
      <c r="GX50" s="29"/>
      <c r="GY50" s="168"/>
      <c r="GZ50" s="30">
        <f t="shared" si="52"/>
        <v>0</v>
      </c>
      <c r="HA50" s="29">
        <f t="shared" si="53"/>
        <v>0</v>
      </c>
      <c r="HB50" s="178">
        <f t="shared" si="54"/>
        <v>0</v>
      </c>
      <c r="HC50" s="30"/>
      <c r="HD50" s="29"/>
      <c r="HE50" s="168"/>
      <c r="HF50" s="29"/>
      <c r="HG50" s="29"/>
      <c r="HH50" s="168"/>
      <c r="HI50" s="30">
        <f t="shared" si="55"/>
        <v>0</v>
      </c>
      <c r="HJ50" s="29">
        <f t="shared" si="56"/>
        <v>0</v>
      </c>
      <c r="HK50" s="178">
        <f t="shared" si="57"/>
        <v>0</v>
      </c>
      <c r="HL50" s="29"/>
      <c r="HM50" s="29"/>
      <c r="HN50" s="168"/>
      <c r="HO50" s="29"/>
      <c r="HP50" s="29"/>
      <c r="HQ50" s="168"/>
      <c r="HR50" s="30">
        <f t="shared" si="58"/>
        <v>0</v>
      </c>
      <c r="HS50" s="29">
        <f t="shared" si="59"/>
        <v>0</v>
      </c>
      <c r="HT50" s="178">
        <f t="shared" si="60"/>
        <v>0</v>
      </c>
      <c r="HU50" s="29"/>
      <c r="HV50" s="29"/>
      <c r="HW50" s="168"/>
      <c r="HX50" s="30">
        <f t="shared" si="804"/>
        <v>0</v>
      </c>
      <c r="HY50" s="29">
        <f t="shared" si="805"/>
        <v>0</v>
      </c>
      <c r="HZ50" s="178">
        <f t="shared" si="63"/>
        <v>0</v>
      </c>
      <c r="IA50" s="30">
        <f t="shared" si="806"/>
        <v>0</v>
      </c>
      <c r="IB50" s="29">
        <f t="shared" si="807"/>
        <v>0</v>
      </c>
      <c r="IC50" s="178">
        <f t="shared" si="808"/>
        <v>0</v>
      </c>
      <c r="ID50" s="30"/>
      <c r="IE50" s="29"/>
      <c r="IF50" s="168"/>
      <c r="IG50" s="29"/>
      <c r="IH50" s="29"/>
      <c r="II50" s="168"/>
      <c r="IJ50" s="30"/>
      <c r="IK50" s="29"/>
      <c r="IL50" s="168"/>
      <c r="IM50" s="30">
        <f t="shared" si="65"/>
        <v>0</v>
      </c>
      <c r="IN50" s="29">
        <f t="shared" si="66"/>
        <v>0</v>
      </c>
      <c r="IO50" s="178">
        <f t="shared" si="67"/>
        <v>0</v>
      </c>
      <c r="IP50" s="30"/>
      <c r="IQ50" s="29"/>
      <c r="IR50" s="168"/>
      <c r="IS50" s="30"/>
      <c r="IT50" s="29"/>
      <c r="IU50" s="168"/>
      <c r="IV50" s="30"/>
      <c r="IW50" s="29"/>
      <c r="IX50" s="168"/>
      <c r="IY50" s="30"/>
      <c r="IZ50" s="29"/>
      <c r="JA50" s="168"/>
      <c r="JB50" s="29">
        <f t="shared" si="68"/>
        <v>0</v>
      </c>
      <c r="JC50" s="29">
        <f t="shared" si="68"/>
        <v>0</v>
      </c>
      <c r="JD50" s="178">
        <f t="shared" si="69"/>
        <v>0</v>
      </c>
      <c r="JE50" s="30">
        <f t="shared" si="70"/>
        <v>0</v>
      </c>
      <c r="JF50" s="29">
        <f t="shared" si="71"/>
        <v>0</v>
      </c>
      <c r="JG50" s="178">
        <f t="shared" si="72"/>
        <v>0</v>
      </c>
      <c r="JH50" s="29"/>
      <c r="JI50" s="29"/>
      <c r="JJ50" s="168"/>
      <c r="JK50" s="29"/>
      <c r="JL50" s="29"/>
      <c r="JM50" s="168"/>
      <c r="JN50" s="29"/>
      <c r="JO50" s="29"/>
      <c r="JP50" s="168"/>
      <c r="JQ50" s="29"/>
      <c r="JR50" s="29"/>
      <c r="JS50" s="168"/>
      <c r="JT50" s="29"/>
      <c r="JU50" s="29"/>
      <c r="JV50" s="168"/>
      <c r="JW50" s="29"/>
      <c r="JX50" s="29"/>
      <c r="JY50" s="168"/>
      <c r="JZ50" s="29">
        <f t="shared" si="73"/>
        <v>0</v>
      </c>
      <c r="KA50" s="29">
        <f t="shared" si="74"/>
        <v>0</v>
      </c>
      <c r="KB50" s="168">
        <f t="shared" si="75"/>
        <v>0</v>
      </c>
      <c r="KC50" s="29"/>
      <c r="KD50" s="29"/>
      <c r="KE50" s="168"/>
      <c r="KF50" s="29"/>
      <c r="KG50" s="29"/>
      <c r="KH50" s="168"/>
      <c r="KI50" s="30">
        <f t="shared" si="809"/>
        <v>0</v>
      </c>
      <c r="KJ50" s="29">
        <f t="shared" si="810"/>
        <v>0</v>
      </c>
      <c r="KK50" s="178">
        <f t="shared" si="811"/>
        <v>0</v>
      </c>
      <c r="KL50" s="30">
        <f t="shared" si="812"/>
        <v>0</v>
      </c>
      <c r="KM50" s="29">
        <f t="shared" si="813"/>
        <v>0</v>
      </c>
      <c r="KN50" s="178">
        <f t="shared" si="544"/>
        <v>0</v>
      </c>
      <c r="KO50" s="29"/>
      <c r="KP50" s="29"/>
      <c r="KQ50" s="168"/>
      <c r="KR50" s="29"/>
      <c r="KS50" s="29"/>
      <c r="KT50" s="168"/>
      <c r="KU50" s="124">
        <f t="shared" si="77"/>
        <v>0</v>
      </c>
      <c r="KV50" s="29">
        <f t="shared" si="78"/>
        <v>0</v>
      </c>
      <c r="KW50" s="168">
        <f t="shared" si="79"/>
        <v>0</v>
      </c>
      <c r="KX50" s="124"/>
      <c r="KY50" s="29"/>
      <c r="KZ50" s="168"/>
      <c r="LA50" s="124"/>
      <c r="LB50" s="29"/>
      <c r="LC50" s="168"/>
      <c r="LD50" s="130"/>
      <c r="LE50" s="192"/>
      <c r="LF50" s="168"/>
      <c r="LG50" s="130">
        <f t="shared" si="80"/>
        <v>0</v>
      </c>
      <c r="LH50" s="192">
        <f t="shared" si="81"/>
        <v>0</v>
      </c>
      <c r="LI50" s="178">
        <f t="shared" si="82"/>
        <v>0</v>
      </c>
      <c r="LJ50" s="124"/>
      <c r="LK50" s="29"/>
      <c r="LL50" s="168"/>
      <c r="LM50" s="130">
        <f t="shared" si="83"/>
        <v>0</v>
      </c>
      <c r="LN50" s="143">
        <f t="shared" si="84"/>
        <v>0</v>
      </c>
      <c r="LO50" s="178">
        <f t="shared" si="85"/>
        <v>0</v>
      </c>
      <c r="LP50" s="130">
        <f t="shared" si="814"/>
        <v>0</v>
      </c>
      <c r="LQ50" s="29">
        <f t="shared" si="815"/>
        <v>0</v>
      </c>
      <c r="LR50" s="178">
        <f t="shared" si="816"/>
        <v>0</v>
      </c>
      <c r="LS50" s="30">
        <f t="shared" si="817"/>
        <v>0</v>
      </c>
      <c r="LT50" s="29">
        <f t="shared" si="818"/>
        <v>0</v>
      </c>
      <c r="LU50" s="178">
        <f t="shared" si="819"/>
        <v>727</v>
      </c>
      <c r="LV50" s="30">
        <f t="shared" si="820"/>
        <v>0</v>
      </c>
      <c r="LW50" s="29">
        <f t="shared" si="821"/>
        <v>0</v>
      </c>
      <c r="LX50" s="178">
        <f t="shared" si="822"/>
        <v>727</v>
      </c>
    </row>
    <row r="51" spans="1:336" s="40" customFormat="1" x14ac:dyDescent="0.25">
      <c r="A51" s="33">
        <v>41</v>
      </c>
      <c r="B51" s="34" t="s">
        <v>213</v>
      </c>
      <c r="C51" s="71" t="s">
        <v>170</v>
      </c>
      <c r="D51" s="36">
        <v>23254</v>
      </c>
      <c r="E51" s="36">
        <v>33050</v>
      </c>
      <c r="F51" s="168">
        <v>33050</v>
      </c>
      <c r="G51" s="36"/>
      <c r="H51" s="36"/>
      <c r="I51" s="168"/>
      <c r="J51" s="36"/>
      <c r="K51" s="36"/>
      <c r="L51" s="168"/>
      <c r="M51" s="36"/>
      <c r="N51" s="36"/>
      <c r="O51" s="168"/>
      <c r="P51" s="36"/>
      <c r="Q51" s="36"/>
      <c r="R51" s="168"/>
      <c r="S51" s="36"/>
      <c r="T51" s="36"/>
      <c r="U51" s="168"/>
      <c r="V51" s="36"/>
      <c r="W51" s="36"/>
      <c r="X51" s="168"/>
      <c r="Y51" s="36"/>
      <c r="Z51" s="36"/>
      <c r="AA51" s="168"/>
      <c r="AB51" s="36">
        <f t="shared" si="787"/>
        <v>0</v>
      </c>
      <c r="AC51" s="36">
        <f t="shared" si="787"/>
        <v>0</v>
      </c>
      <c r="AD51" s="179">
        <f t="shared" si="520"/>
        <v>0</v>
      </c>
      <c r="AE51" s="36">
        <v>300</v>
      </c>
      <c r="AF51" s="36">
        <v>300</v>
      </c>
      <c r="AG51" s="168"/>
      <c r="AH51" s="36">
        <f t="shared" si="25"/>
        <v>23554</v>
      </c>
      <c r="AI51" s="36">
        <f t="shared" si="25"/>
        <v>33350</v>
      </c>
      <c r="AJ51" s="179">
        <f t="shared" si="26"/>
        <v>33050</v>
      </c>
      <c r="AK51" s="36">
        <v>3937</v>
      </c>
      <c r="AL51" s="36">
        <v>3937</v>
      </c>
      <c r="AM51" s="168">
        <v>1694</v>
      </c>
      <c r="AN51" s="36"/>
      <c r="AO51" s="36"/>
      <c r="AP51" s="168"/>
      <c r="AQ51" s="39"/>
      <c r="AR51" s="36"/>
      <c r="AS51" s="168"/>
      <c r="AT51" s="39"/>
      <c r="AU51" s="36"/>
      <c r="AV51" s="168"/>
      <c r="AW51" s="36"/>
      <c r="AX51" s="36"/>
      <c r="AY51" s="168"/>
      <c r="AZ51" s="36"/>
      <c r="BA51" s="36"/>
      <c r="BB51" s="168"/>
      <c r="BC51" s="39">
        <f t="shared" si="27"/>
        <v>3937</v>
      </c>
      <c r="BD51" s="36">
        <f t="shared" si="28"/>
        <v>3937</v>
      </c>
      <c r="BE51" s="179">
        <f t="shared" si="29"/>
        <v>1694</v>
      </c>
      <c r="BF51" s="36"/>
      <c r="BG51" s="36"/>
      <c r="BH51" s="168"/>
      <c r="BI51" s="36"/>
      <c r="BJ51" s="36"/>
      <c r="BK51" s="168"/>
      <c r="BL51" s="36"/>
      <c r="BM51" s="36"/>
      <c r="BN51" s="168"/>
      <c r="BO51" s="36"/>
      <c r="BP51" s="36"/>
      <c r="BQ51" s="168"/>
      <c r="BR51" s="36"/>
      <c r="BS51" s="36"/>
      <c r="BT51" s="168"/>
      <c r="BU51" s="36"/>
      <c r="BV51" s="36"/>
      <c r="BW51" s="168"/>
      <c r="BX51" s="36"/>
      <c r="BY51" s="36"/>
      <c r="BZ51" s="168"/>
      <c r="CA51" s="36"/>
      <c r="CB51" s="36"/>
      <c r="CC51" s="168"/>
      <c r="CD51" s="37">
        <f t="shared" si="30"/>
        <v>0</v>
      </c>
      <c r="CE51" s="36">
        <f t="shared" si="31"/>
        <v>0</v>
      </c>
      <c r="CF51" s="179">
        <f t="shared" si="31"/>
        <v>0</v>
      </c>
      <c r="CG51" s="36"/>
      <c r="CH51" s="36"/>
      <c r="CI51" s="168"/>
      <c r="CJ51" s="36"/>
      <c r="CK51" s="36"/>
      <c r="CL51" s="168"/>
      <c r="CM51" s="36"/>
      <c r="CN51" s="36"/>
      <c r="CO51" s="168"/>
      <c r="CP51" s="36"/>
      <c r="CQ51" s="36"/>
      <c r="CR51" s="168"/>
      <c r="CS51" s="37">
        <f t="shared" si="32"/>
        <v>0</v>
      </c>
      <c r="CT51" s="36">
        <f t="shared" si="33"/>
        <v>0</v>
      </c>
      <c r="CU51" s="179">
        <f t="shared" si="33"/>
        <v>0</v>
      </c>
      <c r="CV51" s="36"/>
      <c r="CW51" s="36"/>
      <c r="CX51" s="168"/>
      <c r="CY51" s="36"/>
      <c r="CZ51" s="36"/>
      <c r="DA51" s="168"/>
      <c r="DB51" s="36"/>
      <c r="DC51" s="36"/>
      <c r="DD51" s="168"/>
      <c r="DE51" s="36"/>
      <c r="DF51" s="36"/>
      <c r="DG51" s="168"/>
      <c r="DH51" s="36"/>
      <c r="DI51" s="36"/>
      <c r="DJ51" s="168"/>
      <c r="DK51" s="37">
        <f t="shared" si="788"/>
        <v>0</v>
      </c>
      <c r="DL51" s="36">
        <f t="shared" si="789"/>
        <v>0</v>
      </c>
      <c r="DM51" s="179">
        <f t="shared" si="790"/>
        <v>0</v>
      </c>
      <c r="DN51" s="36"/>
      <c r="DO51" s="36"/>
      <c r="DP51" s="168"/>
      <c r="DQ51" s="36"/>
      <c r="DR51" s="36">
        <v>62992</v>
      </c>
      <c r="DS51" s="168">
        <v>166843</v>
      </c>
      <c r="DT51" s="36"/>
      <c r="DU51" s="36"/>
      <c r="DV51" s="168"/>
      <c r="DW51" s="36">
        <f t="shared" si="791"/>
        <v>0</v>
      </c>
      <c r="DX51" s="36">
        <f t="shared" si="792"/>
        <v>62992</v>
      </c>
      <c r="DY51" s="179">
        <f t="shared" si="793"/>
        <v>166843</v>
      </c>
      <c r="DZ51" s="36"/>
      <c r="EA51" s="36"/>
      <c r="EB51" s="168"/>
      <c r="EC51" s="36"/>
      <c r="ED51" s="36"/>
      <c r="EE51" s="168"/>
      <c r="EF51" s="36"/>
      <c r="EG51" s="36"/>
      <c r="EH51" s="168"/>
      <c r="EI51" s="36"/>
      <c r="EJ51" s="36"/>
      <c r="EK51" s="168"/>
      <c r="EL51" s="36"/>
      <c r="EM51" s="36"/>
      <c r="EN51" s="168"/>
      <c r="EO51" s="37">
        <f t="shared" si="794"/>
        <v>0</v>
      </c>
      <c r="EP51" s="36">
        <f t="shared" si="795"/>
        <v>0</v>
      </c>
      <c r="EQ51" s="179">
        <f t="shared" si="37"/>
        <v>0</v>
      </c>
      <c r="ER51" s="36"/>
      <c r="ES51" s="36"/>
      <c r="ET51" s="168"/>
      <c r="EU51" s="36"/>
      <c r="EV51" s="36"/>
      <c r="EW51" s="168"/>
      <c r="EX51" s="36">
        <v>4050</v>
      </c>
      <c r="EY51" s="36">
        <v>4050</v>
      </c>
      <c r="EZ51" s="168">
        <v>3799</v>
      </c>
      <c r="FA51" s="36"/>
      <c r="FB51" s="36"/>
      <c r="FC51" s="168"/>
      <c r="FD51" s="37">
        <f t="shared" si="796"/>
        <v>4050</v>
      </c>
      <c r="FE51" s="36">
        <f t="shared" si="797"/>
        <v>4050</v>
      </c>
      <c r="FF51" s="179">
        <f t="shared" si="40"/>
        <v>3799</v>
      </c>
      <c r="FG51" s="36"/>
      <c r="FH51" s="36"/>
      <c r="FI51" s="168"/>
      <c r="FJ51" s="37">
        <f t="shared" si="798"/>
        <v>0</v>
      </c>
      <c r="FK51" s="36">
        <f t="shared" si="41"/>
        <v>0</v>
      </c>
      <c r="FL51" s="179">
        <f t="shared" si="42"/>
        <v>0</v>
      </c>
      <c r="FM51" s="36"/>
      <c r="FN51" s="36"/>
      <c r="FO51" s="168"/>
      <c r="FP51" s="37">
        <f t="shared" si="799"/>
        <v>0</v>
      </c>
      <c r="FQ51" s="36">
        <f t="shared" si="800"/>
        <v>0</v>
      </c>
      <c r="FR51" s="179">
        <f t="shared" si="45"/>
        <v>0</v>
      </c>
      <c r="FS51" s="37">
        <f t="shared" si="801"/>
        <v>4050</v>
      </c>
      <c r="FT51" s="36">
        <f t="shared" si="802"/>
        <v>67042</v>
      </c>
      <c r="FU51" s="179">
        <f t="shared" si="803"/>
        <v>170642</v>
      </c>
      <c r="FV51" s="36"/>
      <c r="FW51" s="36"/>
      <c r="FX51" s="168"/>
      <c r="FY51" s="36"/>
      <c r="FZ51" s="36"/>
      <c r="GA51" s="168"/>
      <c r="GB51" s="36"/>
      <c r="GC51" s="36"/>
      <c r="GD51" s="168"/>
      <c r="GE51" s="36"/>
      <c r="GF51" s="36"/>
      <c r="GG51" s="168"/>
      <c r="GH51" s="36"/>
      <c r="GI51" s="36"/>
      <c r="GJ51" s="168"/>
      <c r="GK51" s="36">
        <f t="shared" si="46"/>
        <v>0</v>
      </c>
      <c r="GL51" s="36">
        <f t="shared" si="47"/>
        <v>0</v>
      </c>
      <c r="GM51" s="168">
        <f t="shared" si="48"/>
        <v>0</v>
      </c>
      <c r="GN51" s="36"/>
      <c r="GO51" s="36"/>
      <c r="GP51" s="168"/>
      <c r="GQ51" s="37">
        <f t="shared" si="49"/>
        <v>0</v>
      </c>
      <c r="GR51" s="36">
        <f t="shared" si="50"/>
        <v>0</v>
      </c>
      <c r="GS51" s="179">
        <f t="shared" si="51"/>
        <v>0</v>
      </c>
      <c r="GT51" s="36"/>
      <c r="GU51" s="36"/>
      <c r="GV51" s="168"/>
      <c r="GW51" s="36"/>
      <c r="GX51" s="36"/>
      <c r="GY51" s="168"/>
      <c r="GZ51" s="37">
        <f t="shared" si="52"/>
        <v>0</v>
      </c>
      <c r="HA51" s="36">
        <f t="shared" si="53"/>
        <v>0</v>
      </c>
      <c r="HB51" s="179">
        <f t="shared" si="54"/>
        <v>0</v>
      </c>
      <c r="HC51" s="37"/>
      <c r="HD51" s="36"/>
      <c r="HE51" s="168"/>
      <c r="HF51" s="36"/>
      <c r="HG51" s="36"/>
      <c r="HH51" s="168"/>
      <c r="HI51" s="37">
        <f t="shared" si="55"/>
        <v>0</v>
      </c>
      <c r="HJ51" s="36">
        <f t="shared" si="56"/>
        <v>0</v>
      </c>
      <c r="HK51" s="179">
        <f t="shared" si="57"/>
        <v>0</v>
      </c>
      <c r="HL51" s="36"/>
      <c r="HM51" s="36"/>
      <c r="HN51" s="168"/>
      <c r="HO51" s="36"/>
      <c r="HP51" s="36"/>
      <c r="HQ51" s="168"/>
      <c r="HR51" s="37">
        <f t="shared" si="58"/>
        <v>0</v>
      </c>
      <c r="HS51" s="36">
        <f t="shared" si="59"/>
        <v>0</v>
      </c>
      <c r="HT51" s="179">
        <f t="shared" si="60"/>
        <v>0</v>
      </c>
      <c r="HU51" s="36"/>
      <c r="HV51" s="36"/>
      <c r="HW51" s="168"/>
      <c r="HX51" s="37">
        <f t="shared" si="804"/>
        <v>0</v>
      </c>
      <c r="HY51" s="36">
        <f t="shared" si="805"/>
        <v>0</v>
      </c>
      <c r="HZ51" s="179">
        <f t="shared" si="63"/>
        <v>0</v>
      </c>
      <c r="IA51" s="37">
        <f t="shared" si="806"/>
        <v>0</v>
      </c>
      <c r="IB51" s="36">
        <f t="shared" si="807"/>
        <v>0</v>
      </c>
      <c r="IC51" s="179">
        <f t="shared" si="808"/>
        <v>0</v>
      </c>
      <c r="ID51" s="37"/>
      <c r="IE51" s="36"/>
      <c r="IF51" s="168"/>
      <c r="IG51" s="36"/>
      <c r="IH51" s="36"/>
      <c r="II51" s="168"/>
      <c r="IJ51" s="37"/>
      <c r="IK51" s="36"/>
      <c r="IL51" s="168"/>
      <c r="IM51" s="37">
        <f t="shared" si="65"/>
        <v>0</v>
      </c>
      <c r="IN51" s="36">
        <f t="shared" si="66"/>
        <v>0</v>
      </c>
      <c r="IO51" s="179">
        <f t="shared" si="67"/>
        <v>0</v>
      </c>
      <c r="IP51" s="37"/>
      <c r="IQ51" s="36"/>
      <c r="IR51" s="168"/>
      <c r="IS51" s="37"/>
      <c r="IT51" s="36"/>
      <c r="IU51" s="168"/>
      <c r="IV51" s="37"/>
      <c r="IW51" s="36"/>
      <c r="IX51" s="168"/>
      <c r="IY51" s="37"/>
      <c r="IZ51" s="36"/>
      <c r="JA51" s="168"/>
      <c r="JB51" s="36">
        <f t="shared" si="68"/>
        <v>0</v>
      </c>
      <c r="JC51" s="36">
        <f t="shared" si="68"/>
        <v>0</v>
      </c>
      <c r="JD51" s="179">
        <f t="shared" si="69"/>
        <v>0</v>
      </c>
      <c r="JE51" s="37">
        <f t="shared" si="70"/>
        <v>0</v>
      </c>
      <c r="JF51" s="36">
        <f t="shared" si="71"/>
        <v>0</v>
      </c>
      <c r="JG51" s="179">
        <f t="shared" si="72"/>
        <v>0</v>
      </c>
      <c r="JH51" s="36"/>
      <c r="JI51" s="36"/>
      <c r="JJ51" s="168"/>
      <c r="JK51" s="36"/>
      <c r="JL51" s="36"/>
      <c r="JM51" s="168"/>
      <c r="JN51" s="36"/>
      <c r="JO51" s="36"/>
      <c r="JP51" s="168"/>
      <c r="JQ51" s="36"/>
      <c r="JR51" s="36"/>
      <c r="JS51" s="168"/>
      <c r="JT51" s="36"/>
      <c r="JU51" s="36"/>
      <c r="JV51" s="168"/>
      <c r="JW51" s="36"/>
      <c r="JX51" s="36"/>
      <c r="JY51" s="168"/>
      <c r="JZ51" s="36">
        <f t="shared" si="73"/>
        <v>0</v>
      </c>
      <c r="KA51" s="36">
        <f t="shared" si="74"/>
        <v>0</v>
      </c>
      <c r="KB51" s="168">
        <f t="shared" si="75"/>
        <v>0</v>
      </c>
      <c r="KC51" s="36"/>
      <c r="KD51" s="36"/>
      <c r="KE51" s="168"/>
      <c r="KF51" s="36">
        <v>2760705</v>
      </c>
      <c r="KG51" s="36">
        <v>2760705</v>
      </c>
      <c r="KH51" s="168">
        <v>2988554</v>
      </c>
      <c r="KI51" s="37">
        <f t="shared" si="809"/>
        <v>2760705</v>
      </c>
      <c r="KJ51" s="36">
        <f t="shared" si="810"/>
        <v>2760705</v>
      </c>
      <c r="KK51" s="179">
        <f t="shared" si="811"/>
        <v>2988554</v>
      </c>
      <c r="KL51" s="37">
        <f t="shared" si="812"/>
        <v>2760705</v>
      </c>
      <c r="KM51" s="36">
        <f t="shared" si="813"/>
        <v>2760705</v>
      </c>
      <c r="KN51" s="179">
        <f t="shared" si="813"/>
        <v>2988554</v>
      </c>
      <c r="KO51" s="36"/>
      <c r="KP51" s="36"/>
      <c r="KQ51" s="168"/>
      <c r="KR51" s="36"/>
      <c r="KS51" s="36"/>
      <c r="KT51" s="168"/>
      <c r="KU51" s="112">
        <f t="shared" si="77"/>
        <v>0</v>
      </c>
      <c r="KV51" s="36">
        <f t="shared" si="78"/>
        <v>0</v>
      </c>
      <c r="KW51" s="168">
        <f t="shared" si="79"/>
        <v>0</v>
      </c>
      <c r="KX51" s="112"/>
      <c r="KY51" s="36"/>
      <c r="KZ51" s="168"/>
      <c r="LA51" s="112"/>
      <c r="LB51" s="36"/>
      <c r="LC51" s="168"/>
      <c r="LD51" s="117"/>
      <c r="LE51" s="38"/>
      <c r="LF51" s="168">
        <v>34</v>
      </c>
      <c r="LG51" s="117">
        <f t="shared" si="80"/>
        <v>0</v>
      </c>
      <c r="LH51" s="38">
        <f t="shared" si="81"/>
        <v>0</v>
      </c>
      <c r="LI51" s="179">
        <f t="shared" si="82"/>
        <v>34</v>
      </c>
      <c r="LJ51" s="112"/>
      <c r="LK51" s="36"/>
      <c r="LL51" s="168"/>
      <c r="LM51" s="117">
        <f t="shared" si="83"/>
        <v>0</v>
      </c>
      <c r="LN51" s="144">
        <f t="shared" si="84"/>
        <v>0</v>
      </c>
      <c r="LO51" s="179">
        <f t="shared" si="85"/>
        <v>0</v>
      </c>
      <c r="LP51" s="117">
        <f t="shared" si="814"/>
        <v>0</v>
      </c>
      <c r="LQ51" s="36">
        <f t="shared" si="815"/>
        <v>0</v>
      </c>
      <c r="LR51" s="179">
        <f t="shared" si="816"/>
        <v>34</v>
      </c>
      <c r="LS51" s="37">
        <f t="shared" si="817"/>
        <v>2764755</v>
      </c>
      <c r="LT51" s="36">
        <f t="shared" si="818"/>
        <v>2827747</v>
      </c>
      <c r="LU51" s="179">
        <f t="shared" si="819"/>
        <v>3159230</v>
      </c>
      <c r="LV51" s="37">
        <f t="shared" si="820"/>
        <v>2792246</v>
      </c>
      <c r="LW51" s="36">
        <f t="shared" si="821"/>
        <v>2865034</v>
      </c>
      <c r="LX51" s="179">
        <f t="shared" si="822"/>
        <v>3193974</v>
      </c>
    </row>
    <row r="52" spans="1:336" s="40" customFormat="1" x14ac:dyDescent="0.25">
      <c r="A52" s="33">
        <v>42</v>
      </c>
      <c r="B52" s="34" t="s">
        <v>214</v>
      </c>
      <c r="C52" s="71" t="s">
        <v>171</v>
      </c>
      <c r="D52" s="36">
        <v>172377</v>
      </c>
      <c r="E52" s="36">
        <v>180009</v>
      </c>
      <c r="F52" s="168">
        <v>180010</v>
      </c>
      <c r="G52" s="36"/>
      <c r="H52" s="36"/>
      <c r="I52" s="168"/>
      <c r="J52" s="36"/>
      <c r="K52" s="36"/>
      <c r="L52" s="168"/>
      <c r="M52" s="36"/>
      <c r="N52" s="36"/>
      <c r="O52" s="168">
        <v>7</v>
      </c>
      <c r="P52" s="36"/>
      <c r="Q52" s="36"/>
      <c r="R52" s="168"/>
      <c r="S52" s="36"/>
      <c r="T52" s="36"/>
      <c r="U52" s="168"/>
      <c r="V52" s="36"/>
      <c r="W52" s="36"/>
      <c r="X52" s="168"/>
      <c r="Y52" s="36"/>
      <c r="Z52" s="36"/>
      <c r="AA52" s="168"/>
      <c r="AB52" s="36">
        <f t="shared" si="787"/>
        <v>0</v>
      </c>
      <c r="AC52" s="36">
        <f t="shared" si="787"/>
        <v>0</v>
      </c>
      <c r="AD52" s="179">
        <f t="shared" si="520"/>
        <v>7</v>
      </c>
      <c r="AE52" s="36">
        <v>1000</v>
      </c>
      <c r="AF52" s="36">
        <v>1000</v>
      </c>
      <c r="AG52" s="168">
        <v>435</v>
      </c>
      <c r="AH52" s="36">
        <f t="shared" si="25"/>
        <v>173377</v>
      </c>
      <c r="AI52" s="36">
        <f t="shared" si="25"/>
        <v>181009</v>
      </c>
      <c r="AJ52" s="179">
        <f t="shared" si="26"/>
        <v>180452</v>
      </c>
      <c r="AK52" s="36">
        <v>42225</v>
      </c>
      <c r="AL52" s="36">
        <v>42225</v>
      </c>
      <c r="AM52" s="168">
        <v>35908</v>
      </c>
      <c r="AN52" s="36"/>
      <c r="AO52" s="36"/>
      <c r="AP52" s="168"/>
      <c r="AQ52" s="39"/>
      <c r="AR52" s="36"/>
      <c r="AS52" s="168"/>
      <c r="AT52" s="39"/>
      <c r="AU52" s="36"/>
      <c r="AV52" s="168"/>
      <c r="AW52" s="36"/>
      <c r="AX52" s="36"/>
      <c r="AY52" s="168"/>
      <c r="AZ52" s="36"/>
      <c r="BA52" s="36"/>
      <c r="BB52" s="168"/>
      <c r="BC52" s="39">
        <f t="shared" si="27"/>
        <v>42225</v>
      </c>
      <c r="BD52" s="36">
        <f t="shared" si="28"/>
        <v>42225</v>
      </c>
      <c r="BE52" s="179">
        <f t="shared" si="29"/>
        <v>35908</v>
      </c>
      <c r="BF52" s="36"/>
      <c r="BG52" s="36"/>
      <c r="BH52" s="168"/>
      <c r="BI52" s="36"/>
      <c r="BJ52" s="36"/>
      <c r="BK52" s="168"/>
      <c r="BL52" s="36"/>
      <c r="BM52" s="36"/>
      <c r="BN52" s="168"/>
      <c r="BO52" s="36"/>
      <c r="BP52" s="36"/>
      <c r="BQ52" s="168"/>
      <c r="BR52" s="36"/>
      <c r="BS52" s="36"/>
      <c r="BT52" s="168"/>
      <c r="BU52" s="36"/>
      <c r="BV52" s="36"/>
      <c r="BW52" s="168"/>
      <c r="BX52" s="36"/>
      <c r="BY52" s="36"/>
      <c r="BZ52" s="168"/>
      <c r="CA52" s="36"/>
      <c r="CB52" s="36"/>
      <c r="CC52" s="168"/>
      <c r="CD52" s="37">
        <f t="shared" si="30"/>
        <v>0</v>
      </c>
      <c r="CE52" s="36">
        <f t="shared" si="31"/>
        <v>0</v>
      </c>
      <c r="CF52" s="179">
        <f t="shared" si="31"/>
        <v>0</v>
      </c>
      <c r="CG52" s="36"/>
      <c r="CH52" s="36"/>
      <c r="CI52" s="168"/>
      <c r="CJ52" s="36"/>
      <c r="CK52" s="36"/>
      <c r="CL52" s="168"/>
      <c r="CM52" s="36"/>
      <c r="CN52" s="36"/>
      <c r="CO52" s="168"/>
      <c r="CP52" s="36"/>
      <c r="CQ52" s="36"/>
      <c r="CR52" s="168"/>
      <c r="CS52" s="37">
        <f t="shared" si="32"/>
        <v>0</v>
      </c>
      <c r="CT52" s="36">
        <f t="shared" si="33"/>
        <v>0</v>
      </c>
      <c r="CU52" s="179">
        <f t="shared" si="33"/>
        <v>0</v>
      </c>
      <c r="CV52" s="36"/>
      <c r="CW52" s="36"/>
      <c r="CX52" s="168"/>
      <c r="CY52" s="36"/>
      <c r="CZ52" s="36"/>
      <c r="DA52" s="168"/>
      <c r="DB52" s="36"/>
      <c r="DC52" s="36"/>
      <c r="DD52" s="168"/>
      <c r="DE52" s="36"/>
      <c r="DF52" s="36"/>
      <c r="DG52" s="168"/>
      <c r="DH52" s="36"/>
      <c r="DI52" s="36"/>
      <c r="DJ52" s="168"/>
      <c r="DK52" s="37">
        <f t="shared" si="788"/>
        <v>0</v>
      </c>
      <c r="DL52" s="36">
        <f t="shared" si="789"/>
        <v>0</v>
      </c>
      <c r="DM52" s="179">
        <f t="shared" si="790"/>
        <v>0</v>
      </c>
      <c r="DN52" s="36"/>
      <c r="DO52" s="36"/>
      <c r="DP52" s="168"/>
      <c r="DQ52" s="36"/>
      <c r="DR52" s="36">
        <v>3543</v>
      </c>
      <c r="DS52" s="168">
        <v>2966</v>
      </c>
      <c r="DT52" s="36"/>
      <c r="DU52" s="36"/>
      <c r="DV52" s="168"/>
      <c r="DW52" s="36">
        <f t="shared" si="791"/>
        <v>0</v>
      </c>
      <c r="DX52" s="36">
        <f t="shared" si="792"/>
        <v>3543</v>
      </c>
      <c r="DY52" s="179">
        <f t="shared" si="793"/>
        <v>2966</v>
      </c>
      <c r="DZ52" s="36"/>
      <c r="EA52" s="36"/>
      <c r="EB52" s="168"/>
      <c r="EC52" s="36"/>
      <c r="ED52" s="36"/>
      <c r="EE52" s="168"/>
      <c r="EF52" s="36"/>
      <c r="EG52" s="36"/>
      <c r="EH52" s="168"/>
      <c r="EI52" s="36"/>
      <c r="EJ52" s="36"/>
      <c r="EK52" s="168"/>
      <c r="EL52" s="36"/>
      <c r="EM52" s="36"/>
      <c r="EN52" s="168"/>
      <c r="EO52" s="37">
        <f t="shared" si="794"/>
        <v>0</v>
      </c>
      <c r="EP52" s="36">
        <f t="shared" si="795"/>
        <v>0</v>
      </c>
      <c r="EQ52" s="179">
        <f t="shared" si="37"/>
        <v>0</v>
      </c>
      <c r="ER52" s="36"/>
      <c r="ES52" s="36"/>
      <c r="ET52" s="168"/>
      <c r="EU52" s="36"/>
      <c r="EV52" s="36"/>
      <c r="EW52" s="168"/>
      <c r="EX52" s="36"/>
      <c r="EY52" s="36"/>
      <c r="EZ52" s="168"/>
      <c r="FA52" s="36"/>
      <c r="FB52" s="36"/>
      <c r="FC52" s="168"/>
      <c r="FD52" s="37">
        <f t="shared" si="796"/>
        <v>0</v>
      </c>
      <c r="FE52" s="36">
        <f t="shared" si="797"/>
        <v>0</v>
      </c>
      <c r="FF52" s="179">
        <f t="shared" si="40"/>
        <v>0</v>
      </c>
      <c r="FG52" s="36"/>
      <c r="FH52" s="36"/>
      <c r="FI52" s="168"/>
      <c r="FJ52" s="37">
        <f t="shared" si="798"/>
        <v>0</v>
      </c>
      <c r="FK52" s="36">
        <f t="shared" si="41"/>
        <v>0</v>
      </c>
      <c r="FL52" s="179">
        <f t="shared" si="42"/>
        <v>0</v>
      </c>
      <c r="FM52" s="36"/>
      <c r="FN52" s="36"/>
      <c r="FO52" s="168"/>
      <c r="FP52" s="37">
        <f t="shared" si="799"/>
        <v>0</v>
      </c>
      <c r="FQ52" s="36">
        <f t="shared" si="800"/>
        <v>0</v>
      </c>
      <c r="FR52" s="179">
        <f t="shared" si="45"/>
        <v>0</v>
      </c>
      <c r="FS52" s="37">
        <f t="shared" si="801"/>
        <v>0</v>
      </c>
      <c r="FT52" s="36">
        <f t="shared" si="802"/>
        <v>3543</v>
      </c>
      <c r="FU52" s="179">
        <f t="shared" si="803"/>
        <v>2966</v>
      </c>
      <c r="FV52" s="36"/>
      <c r="FW52" s="36"/>
      <c r="FX52" s="168"/>
      <c r="FY52" s="36"/>
      <c r="FZ52" s="36"/>
      <c r="GA52" s="168"/>
      <c r="GB52" s="36"/>
      <c r="GC52" s="36"/>
      <c r="GD52" s="168"/>
      <c r="GE52" s="36"/>
      <c r="GF52" s="36"/>
      <c r="GG52" s="168"/>
      <c r="GH52" s="36"/>
      <c r="GI52" s="36"/>
      <c r="GJ52" s="168"/>
      <c r="GK52" s="36">
        <f t="shared" si="46"/>
        <v>0</v>
      </c>
      <c r="GL52" s="36">
        <f t="shared" si="47"/>
        <v>0</v>
      </c>
      <c r="GM52" s="168">
        <f t="shared" si="48"/>
        <v>0</v>
      </c>
      <c r="GN52" s="36"/>
      <c r="GO52" s="36"/>
      <c r="GP52" s="168"/>
      <c r="GQ52" s="37">
        <f t="shared" si="49"/>
        <v>0</v>
      </c>
      <c r="GR52" s="36">
        <f t="shared" si="50"/>
        <v>0</v>
      </c>
      <c r="GS52" s="179">
        <f t="shared" si="51"/>
        <v>0</v>
      </c>
      <c r="GT52" s="36"/>
      <c r="GU52" s="36"/>
      <c r="GV52" s="168"/>
      <c r="GW52" s="36"/>
      <c r="GX52" s="36"/>
      <c r="GY52" s="168"/>
      <c r="GZ52" s="37">
        <f t="shared" si="52"/>
        <v>0</v>
      </c>
      <c r="HA52" s="36">
        <f t="shared" si="53"/>
        <v>0</v>
      </c>
      <c r="HB52" s="179">
        <f t="shared" si="54"/>
        <v>0</v>
      </c>
      <c r="HC52" s="37"/>
      <c r="HD52" s="36"/>
      <c r="HE52" s="168"/>
      <c r="HF52" s="36"/>
      <c r="HG52" s="36"/>
      <c r="HH52" s="168"/>
      <c r="HI52" s="37">
        <f t="shared" si="55"/>
        <v>0</v>
      </c>
      <c r="HJ52" s="36">
        <f t="shared" si="56"/>
        <v>0</v>
      </c>
      <c r="HK52" s="179">
        <f t="shared" si="57"/>
        <v>0</v>
      </c>
      <c r="HL52" s="36"/>
      <c r="HM52" s="36"/>
      <c r="HN52" s="168"/>
      <c r="HO52" s="36"/>
      <c r="HP52" s="36"/>
      <c r="HQ52" s="168"/>
      <c r="HR52" s="37">
        <f t="shared" si="58"/>
        <v>0</v>
      </c>
      <c r="HS52" s="36">
        <f t="shared" si="59"/>
        <v>0</v>
      </c>
      <c r="HT52" s="179">
        <f t="shared" si="60"/>
        <v>0</v>
      </c>
      <c r="HU52" s="36"/>
      <c r="HV52" s="36"/>
      <c r="HW52" s="168"/>
      <c r="HX52" s="37">
        <f t="shared" si="804"/>
        <v>0</v>
      </c>
      <c r="HY52" s="36">
        <f t="shared" si="805"/>
        <v>0</v>
      </c>
      <c r="HZ52" s="179">
        <f t="shared" si="63"/>
        <v>0</v>
      </c>
      <c r="IA52" s="37">
        <f t="shared" si="806"/>
        <v>0</v>
      </c>
      <c r="IB52" s="36">
        <f t="shared" si="807"/>
        <v>0</v>
      </c>
      <c r="IC52" s="179">
        <f t="shared" si="808"/>
        <v>0</v>
      </c>
      <c r="ID52" s="37"/>
      <c r="IE52" s="36"/>
      <c r="IF52" s="168"/>
      <c r="IG52" s="36"/>
      <c r="IH52" s="36"/>
      <c r="II52" s="168"/>
      <c r="IJ52" s="37"/>
      <c r="IK52" s="36"/>
      <c r="IL52" s="168"/>
      <c r="IM52" s="37">
        <f t="shared" si="65"/>
        <v>0</v>
      </c>
      <c r="IN52" s="36">
        <f t="shared" si="66"/>
        <v>0</v>
      </c>
      <c r="IO52" s="179">
        <f t="shared" si="67"/>
        <v>0</v>
      </c>
      <c r="IP52" s="37"/>
      <c r="IQ52" s="36"/>
      <c r="IR52" s="168"/>
      <c r="IS52" s="37"/>
      <c r="IT52" s="36"/>
      <c r="IU52" s="168"/>
      <c r="IV52" s="37"/>
      <c r="IW52" s="36"/>
      <c r="IX52" s="168"/>
      <c r="IY52" s="37"/>
      <c r="IZ52" s="36"/>
      <c r="JA52" s="168"/>
      <c r="JB52" s="36">
        <f t="shared" si="68"/>
        <v>0</v>
      </c>
      <c r="JC52" s="36">
        <f t="shared" si="68"/>
        <v>0</v>
      </c>
      <c r="JD52" s="179">
        <f t="shared" si="69"/>
        <v>0</v>
      </c>
      <c r="JE52" s="37">
        <f t="shared" si="70"/>
        <v>0</v>
      </c>
      <c r="JF52" s="36">
        <f t="shared" si="71"/>
        <v>0</v>
      </c>
      <c r="JG52" s="179">
        <f t="shared" si="72"/>
        <v>0</v>
      </c>
      <c r="JH52" s="36"/>
      <c r="JI52" s="36"/>
      <c r="JJ52" s="168"/>
      <c r="JK52" s="36"/>
      <c r="JL52" s="36"/>
      <c r="JM52" s="168"/>
      <c r="JN52" s="36"/>
      <c r="JO52" s="36"/>
      <c r="JP52" s="168"/>
      <c r="JQ52" s="36"/>
      <c r="JR52" s="36"/>
      <c r="JS52" s="168"/>
      <c r="JT52" s="36"/>
      <c r="JU52" s="36"/>
      <c r="JV52" s="168"/>
      <c r="JW52" s="36"/>
      <c r="JX52" s="36"/>
      <c r="JY52" s="168"/>
      <c r="JZ52" s="36">
        <f t="shared" si="73"/>
        <v>0</v>
      </c>
      <c r="KA52" s="36">
        <f t="shared" si="74"/>
        <v>0</v>
      </c>
      <c r="KB52" s="168">
        <f t="shared" si="75"/>
        <v>0</v>
      </c>
      <c r="KC52" s="36"/>
      <c r="KD52" s="36"/>
      <c r="KE52" s="168"/>
      <c r="KF52" s="36"/>
      <c r="KG52" s="36"/>
      <c r="KH52" s="168"/>
      <c r="KI52" s="37">
        <f t="shared" si="809"/>
        <v>0</v>
      </c>
      <c r="KJ52" s="36">
        <f t="shared" si="810"/>
        <v>0</v>
      </c>
      <c r="KK52" s="179">
        <f t="shared" si="811"/>
        <v>0</v>
      </c>
      <c r="KL52" s="37">
        <f t="shared" si="812"/>
        <v>0</v>
      </c>
      <c r="KM52" s="36">
        <f t="shared" si="813"/>
        <v>0</v>
      </c>
      <c r="KN52" s="179">
        <f t="shared" si="813"/>
        <v>0</v>
      </c>
      <c r="KO52" s="36"/>
      <c r="KP52" s="36"/>
      <c r="KQ52" s="168"/>
      <c r="KR52" s="36"/>
      <c r="KS52" s="36"/>
      <c r="KT52" s="168"/>
      <c r="KU52" s="112">
        <f t="shared" si="77"/>
        <v>0</v>
      </c>
      <c r="KV52" s="36">
        <f t="shared" si="78"/>
        <v>0</v>
      </c>
      <c r="KW52" s="168">
        <f t="shared" si="79"/>
        <v>0</v>
      </c>
      <c r="KX52" s="112"/>
      <c r="KY52" s="36"/>
      <c r="KZ52" s="168"/>
      <c r="LA52" s="112"/>
      <c r="LB52" s="36"/>
      <c r="LC52" s="168"/>
      <c r="LD52" s="117"/>
      <c r="LE52" s="38"/>
      <c r="LF52" s="168"/>
      <c r="LG52" s="117">
        <f t="shared" si="80"/>
        <v>0</v>
      </c>
      <c r="LH52" s="38">
        <f t="shared" si="81"/>
        <v>0</v>
      </c>
      <c r="LI52" s="179">
        <f t="shared" si="82"/>
        <v>0</v>
      </c>
      <c r="LJ52" s="112"/>
      <c r="LK52" s="36"/>
      <c r="LL52" s="168"/>
      <c r="LM52" s="117">
        <f t="shared" si="83"/>
        <v>0</v>
      </c>
      <c r="LN52" s="144">
        <f t="shared" si="84"/>
        <v>0</v>
      </c>
      <c r="LO52" s="179">
        <f t="shared" si="85"/>
        <v>0</v>
      </c>
      <c r="LP52" s="117">
        <f t="shared" si="814"/>
        <v>0</v>
      </c>
      <c r="LQ52" s="36">
        <f t="shared" si="815"/>
        <v>0</v>
      </c>
      <c r="LR52" s="179">
        <f t="shared" si="816"/>
        <v>0</v>
      </c>
      <c r="LS52" s="37">
        <f t="shared" si="817"/>
        <v>0</v>
      </c>
      <c r="LT52" s="36">
        <f t="shared" si="818"/>
        <v>3543</v>
      </c>
      <c r="LU52" s="179">
        <f t="shared" si="819"/>
        <v>2966</v>
      </c>
      <c r="LV52" s="37">
        <f t="shared" si="820"/>
        <v>215602</v>
      </c>
      <c r="LW52" s="36">
        <f t="shared" si="821"/>
        <v>226777</v>
      </c>
      <c r="LX52" s="179">
        <f t="shared" si="822"/>
        <v>219326</v>
      </c>
    </row>
    <row r="53" spans="1:336" s="40" customFormat="1" x14ac:dyDescent="0.25">
      <c r="A53" s="33">
        <v>43</v>
      </c>
      <c r="B53" s="34" t="s">
        <v>215</v>
      </c>
      <c r="C53" s="71" t="s">
        <v>172</v>
      </c>
      <c r="D53" s="36"/>
      <c r="E53" s="36"/>
      <c r="F53" s="168"/>
      <c r="G53" s="36"/>
      <c r="H53" s="36"/>
      <c r="I53" s="168"/>
      <c r="J53" s="36"/>
      <c r="K53" s="36"/>
      <c r="L53" s="168"/>
      <c r="M53" s="36"/>
      <c r="N53" s="36"/>
      <c r="O53" s="168"/>
      <c r="P53" s="36"/>
      <c r="Q53" s="36"/>
      <c r="R53" s="168"/>
      <c r="S53" s="36"/>
      <c r="T53" s="36"/>
      <c r="U53" s="168"/>
      <c r="V53" s="36"/>
      <c r="W53" s="36"/>
      <c r="X53" s="168"/>
      <c r="Y53" s="36"/>
      <c r="Z53" s="36"/>
      <c r="AA53" s="168"/>
      <c r="AB53" s="36">
        <f t="shared" si="787"/>
        <v>0</v>
      </c>
      <c r="AC53" s="36">
        <f t="shared" si="787"/>
        <v>0</v>
      </c>
      <c r="AD53" s="179">
        <f t="shared" si="520"/>
        <v>0</v>
      </c>
      <c r="AE53" s="36"/>
      <c r="AF53" s="36"/>
      <c r="AG53" s="168"/>
      <c r="AH53" s="36">
        <f t="shared" si="25"/>
        <v>0</v>
      </c>
      <c r="AI53" s="36">
        <f t="shared" si="25"/>
        <v>0</v>
      </c>
      <c r="AJ53" s="179">
        <f t="shared" si="26"/>
        <v>0</v>
      </c>
      <c r="AK53" s="36"/>
      <c r="AL53" s="36"/>
      <c r="AM53" s="168"/>
      <c r="AN53" s="36"/>
      <c r="AO53" s="36"/>
      <c r="AP53" s="168"/>
      <c r="AQ53" s="39"/>
      <c r="AR53" s="36"/>
      <c r="AS53" s="168"/>
      <c r="AT53" s="39"/>
      <c r="AU53" s="36"/>
      <c r="AV53" s="168"/>
      <c r="AW53" s="36"/>
      <c r="AX53" s="36"/>
      <c r="AY53" s="168"/>
      <c r="AZ53" s="36"/>
      <c r="BA53" s="36"/>
      <c r="BB53" s="168"/>
      <c r="BC53" s="39">
        <f t="shared" si="27"/>
        <v>0</v>
      </c>
      <c r="BD53" s="36">
        <f t="shared" si="28"/>
        <v>0</v>
      </c>
      <c r="BE53" s="179">
        <f t="shared" si="29"/>
        <v>0</v>
      </c>
      <c r="BF53" s="36"/>
      <c r="BG53" s="36"/>
      <c r="BH53" s="168"/>
      <c r="BI53" s="36"/>
      <c r="BJ53" s="36"/>
      <c r="BK53" s="168"/>
      <c r="BL53" s="36"/>
      <c r="BM53" s="36"/>
      <c r="BN53" s="168"/>
      <c r="BO53" s="36"/>
      <c r="BP53" s="36"/>
      <c r="BQ53" s="168"/>
      <c r="BR53" s="36"/>
      <c r="BS53" s="36"/>
      <c r="BT53" s="168"/>
      <c r="BU53" s="36"/>
      <c r="BV53" s="36"/>
      <c r="BW53" s="168"/>
      <c r="BX53" s="36"/>
      <c r="BY53" s="36"/>
      <c r="BZ53" s="168"/>
      <c r="CA53" s="36"/>
      <c r="CB53" s="36"/>
      <c r="CC53" s="168"/>
      <c r="CD53" s="37">
        <f t="shared" si="30"/>
        <v>0</v>
      </c>
      <c r="CE53" s="36">
        <f t="shared" si="31"/>
        <v>0</v>
      </c>
      <c r="CF53" s="179">
        <f t="shared" si="31"/>
        <v>0</v>
      </c>
      <c r="CG53" s="36"/>
      <c r="CH53" s="36"/>
      <c r="CI53" s="168"/>
      <c r="CJ53" s="36"/>
      <c r="CK53" s="36"/>
      <c r="CL53" s="168"/>
      <c r="CM53" s="36"/>
      <c r="CN53" s="36"/>
      <c r="CO53" s="168"/>
      <c r="CP53" s="36"/>
      <c r="CQ53" s="36"/>
      <c r="CR53" s="168"/>
      <c r="CS53" s="37">
        <f t="shared" si="32"/>
        <v>0</v>
      </c>
      <c r="CT53" s="36">
        <f t="shared" si="33"/>
        <v>0</v>
      </c>
      <c r="CU53" s="179">
        <f t="shared" si="33"/>
        <v>0</v>
      </c>
      <c r="CV53" s="36"/>
      <c r="CW53" s="36"/>
      <c r="CX53" s="168"/>
      <c r="CY53" s="36">
        <v>10276</v>
      </c>
      <c r="CZ53" s="36">
        <v>10276</v>
      </c>
      <c r="DA53" s="168">
        <v>12836</v>
      </c>
      <c r="DB53" s="36"/>
      <c r="DC53" s="36"/>
      <c r="DD53" s="168"/>
      <c r="DE53" s="36">
        <v>83371</v>
      </c>
      <c r="DF53" s="36">
        <v>83371</v>
      </c>
      <c r="DG53" s="168">
        <v>97918</v>
      </c>
      <c r="DH53" s="36"/>
      <c r="DI53" s="36"/>
      <c r="DJ53" s="168"/>
      <c r="DK53" s="37">
        <f t="shared" si="788"/>
        <v>93647</v>
      </c>
      <c r="DL53" s="36">
        <f t="shared" si="789"/>
        <v>93647</v>
      </c>
      <c r="DM53" s="179">
        <f t="shared" si="790"/>
        <v>110754</v>
      </c>
      <c r="DN53" s="36"/>
      <c r="DO53" s="36"/>
      <c r="DP53" s="168"/>
      <c r="DQ53" s="36"/>
      <c r="DR53" s="36"/>
      <c r="DS53" s="168">
        <v>12</v>
      </c>
      <c r="DT53" s="36"/>
      <c r="DU53" s="36"/>
      <c r="DV53" s="168"/>
      <c r="DW53" s="36">
        <f t="shared" si="791"/>
        <v>0</v>
      </c>
      <c r="DX53" s="36">
        <f t="shared" si="792"/>
        <v>0</v>
      </c>
      <c r="DY53" s="179">
        <f t="shared" si="793"/>
        <v>12</v>
      </c>
      <c r="DZ53" s="36"/>
      <c r="EA53" s="36"/>
      <c r="EB53" s="168"/>
      <c r="EC53" s="36"/>
      <c r="ED53" s="36"/>
      <c r="EE53" s="168"/>
      <c r="EF53" s="36"/>
      <c r="EG53" s="36"/>
      <c r="EH53" s="168"/>
      <c r="EI53" s="36"/>
      <c r="EJ53" s="36"/>
      <c r="EK53" s="168"/>
      <c r="EL53" s="36"/>
      <c r="EM53" s="36"/>
      <c r="EN53" s="168"/>
      <c r="EO53" s="37">
        <f t="shared" si="794"/>
        <v>0</v>
      </c>
      <c r="EP53" s="36">
        <f t="shared" si="795"/>
        <v>0</v>
      </c>
      <c r="EQ53" s="179">
        <f t="shared" si="37"/>
        <v>0</v>
      </c>
      <c r="ER53" s="36"/>
      <c r="ES53" s="36"/>
      <c r="ET53" s="168"/>
      <c r="EU53" s="36"/>
      <c r="EV53" s="36"/>
      <c r="EW53" s="168"/>
      <c r="EX53" s="36"/>
      <c r="EY53" s="36"/>
      <c r="EZ53" s="168"/>
      <c r="FA53" s="36"/>
      <c r="FB53" s="36"/>
      <c r="FC53" s="168"/>
      <c r="FD53" s="37">
        <f t="shared" si="796"/>
        <v>0</v>
      </c>
      <c r="FE53" s="36">
        <f t="shared" si="797"/>
        <v>0</v>
      </c>
      <c r="FF53" s="179">
        <f t="shared" si="40"/>
        <v>0</v>
      </c>
      <c r="FG53" s="36"/>
      <c r="FH53" s="36"/>
      <c r="FI53" s="168"/>
      <c r="FJ53" s="37">
        <f t="shared" si="798"/>
        <v>0</v>
      </c>
      <c r="FK53" s="36">
        <f t="shared" si="41"/>
        <v>0</v>
      </c>
      <c r="FL53" s="179">
        <f t="shared" si="42"/>
        <v>0</v>
      </c>
      <c r="FM53" s="36"/>
      <c r="FN53" s="36"/>
      <c r="FO53" s="168"/>
      <c r="FP53" s="37">
        <f t="shared" si="799"/>
        <v>0</v>
      </c>
      <c r="FQ53" s="36">
        <f t="shared" si="800"/>
        <v>0</v>
      </c>
      <c r="FR53" s="179">
        <f t="shared" si="45"/>
        <v>0</v>
      </c>
      <c r="FS53" s="37">
        <f t="shared" si="801"/>
        <v>93647</v>
      </c>
      <c r="FT53" s="36">
        <f t="shared" si="802"/>
        <v>93647</v>
      </c>
      <c r="FU53" s="179">
        <f t="shared" si="803"/>
        <v>110766</v>
      </c>
      <c r="FV53" s="36"/>
      <c r="FW53" s="36"/>
      <c r="FX53" s="168"/>
      <c r="FY53" s="36"/>
      <c r="FZ53" s="36"/>
      <c r="GA53" s="168"/>
      <c r="GB53" s="36"/>
      <c r="GC53" s="36"/>
      <c r="GD53" s="168"/>
      <c r="GE53" s="36"/>
      <c r="GF53" s="36"/>
      <c r="GG53" s="168"/>
      <c r="GH53" s="36"/>
      <c r="GI53" s="36"/>
      <c r="GJ53" s="168"/>
      <c r="GK53" s="36">
        <f t="shared" si="46"/>
        <v>0</v>
      </c>
      <c r="GL53" s="36">
        <f t="shared" si="47"/>
        <v>0</v>
      </c>
      <c r="GM53" s="168">
        <f t="shared" si="48"/>
        <v>0</v>
      </c>
      <c r="GN53" s="36"/>
      <c r="GO53" s="36"/>
      <c r="GP53" s="168"/>
      <c r="GQ53" s="37">
        <f t="shared" si="49"/>
        <v>0</v>
      </c>
      <c r="GR53" s="36">
        <f t="shared" si="50"/>
        <v>0</v>
      </c>
      <c r="GS53" s="179">
        <f t="shared" si="51"/>
        <v>0</v>
      </c>
      <c r="GT53" s="36"/>
      <c r="GU53" s="36"/>
      <c r="GV53" s="168"/>
      <c r="GW53" s="36"/>
      <c r="GX53" s="36"/>
      <c r="GY53" s="168"/>
      <c r="GZ53" s="37">
        <f t="shared" si="52"/>
        <v>0</v>
      </c>
      <c r="HA53" s="36">
        <f t="shared" si="53"/>
        <v>0</v>
      </c>
      <c r="HB53" s="179">
        <f t="shared" si="54"/>
        <v>0</v>
      </c>
      <c r="HC53" s="37"/>
      <c r="HD53" s="36"/>
      <c r="HE53" s="168"/>
      <c r="HF53" s="36"/>
      <c r="HG53" s="36"/>
      <c r="HH53" s="168"/>
      <c r="HI53" s="37">
        <f t="shared" si="55"/>
        <v>0</v>
      </c>
      <c r="HJ53" s="36">
        <f t="shared" si="56"/>
        <v>0</v>
      </c>
      <c r="HK53" s="179">
        <f t="shared" si="57"/>
        <v>0</v>
      </c>
      <c r="HL53" s="36"/>
      <c r="HM53" s="36"/>
      <c r="HN53" s="168"/>
      <c r="HO53" s="36"/>
      <c r="HP53" s="36"/>
      <c r="HQ53" s="168"/>
      <c r="HR53" s="37">
        <f t="shared" si="58"/>
        <v>0</v>
      </c>
      <c r="HS53" s="36">
        <f t="shared" si="59"/>
        <v>0</v>
      </c>
      <c r="HT53" s="179">
        <f t="shared" si="60"/>
        <v>0</v>
      </c>
      <c r="HU53" s="36"/>
      <c r="HV53" s="36"/>
      <c r="HW53" s="168"/>
      <c r="HX53" s="37">
        <f t="shared" si="804"/>
        <v>0</v>
      </c>
      <c r="HY53" s="36">
        <f t="shared" si="805"/>
        <v>0</v>
      </c>
      <c r="HZ53" s="179">
        <f t="shared" si="63"/>
        <v>0</v>
      </c>
      <c r="IA53" s="37">
        <f t="shared" si="806"/>
        <v>0</v>
      </c>
      <c r="IB53" s="36">
        <f t="shared" si="807"/>
        <v>0</v>
      </c>
      <c r="IC53" s="179">
        <f t="shared" si="808"/>
        <v>0</v>
      </c>
      <c r="ID53" s="37"/>
      <c r="IE53" s="36"/>
      <c r="IF53" s="168"/>
      <c r="IG53" s="36"/>
      <c r="IH53" s="36"/>
      <c r="II53" s="168"/>
      <c r="IJ53" s="37"/>
      <c r="IK53" s="36"/>
      <c r="IL53" s="168"/>
      <c r="IM53" s="37">
        <f t="shared" si="65"/>
        <v>0</v>
      </c>
      <c r="IN53" s="36">
        <f t="shared" si="66"/>
        <v>0</v>
      </c>
      <c r="IO53" s="179">
        <f t="shared" si="67"/>
        <v>0</v>
      </c>
      <c r="IP53" s="37"/>
      <c r="IQ53" s="36"/>
      <c r="IR53" s="168"/>
      <c r="IS53" s="37"/>
      <c r="IT53" s="36"/>
      <c r="IU53" s="168"/>
      <c r="IV53" s="37"/>
      <c r="IW53" s="36"/>
      <c r="IX53" s="168"/>
      <c r="IY53" s="37"/>
      <c r="IZ53" s="36"/>
      <c r="JA53" s="168"/>
      <c r="JB53" s="36">
        <f t="shared" si="68"/>
        <v>0</v>
      </c>
      <c r="JC53" s="36">
        <f t="shared" si="68"/>
        <v>0</v>
      </c>
      <c r="JD53" s="179">
        <f t="shared" si="69"/>
        <v>0</v>
      </c>
      <c r="JE53" s="37">
        <f t="shared" si="70"/>
        <v>0</v>
      </c>
      <c r="JF53" s="36">
        <f t="shared" si="71"/>
        <v>0</v>
      </c>
      <c r="JG53" s="179">
        <f t="shared" si="72"/>
        <v>0</v>
      </c>
      <c r="JH53" s="36"/>
      <c r="JI53" s="36"/>
      <c r="JJ53" s="168"/>
      <c r="JK53" s="36"/>
      <c r="JL53" s="36"/>
      <c r="JM53" s="168"/>
      <c r="JN53" s="36"/>
      <c r="JO53" s="36"/>
      <c r="JP53" s="168"/>
      <c r="JQ53" s="36"/>
      <c r="JR53" s="36"/>
      <c r="JS53" s="168"/>
      <c r="JT53" s="36"/>
      <c r="JU53" s="36"/>
      <c r="JV53" s="168"/>
      <c r="JW53" s="36"/>
      <c r="JX53" s="36"/>
      <c r="JY53" s="168"/>
      <c r="JZ53" s="36">
        <f t="shared" si="73"/>
        <v>0</v>
      </c>
      <c r="KA53" s="36">
        <f t="shared" si="74"/>
        <v>0</v>
      </c>
      <c r="KB53" s="168">
        <f t="shared" si="75"/>
        <v>0</v>
      </c>
      <c r="KC53" s="36"/>
      <c r="KD53" s="36"/>
      <c r="KE53" s="168"/>
      <c r="KF53" s="36">
        <v>528740</v>
      </c>
      <c r="KG53" s="36">
        <v>528740</v>
      </c>
      <c r="KH53" s="168">
        <v>520575</v>
      </c>
      <c r="KI53" s="37">
        <f t="shared" si="809"/>
        <v>528740</v>
      </c>
      <c r="KJ53" s="36">
        <f t="shared" si="810"/>
        <v>528740</v>
      </c>
      <c r="KK53" s="179">
        <f t="shared" si="811"/>
        <v>520575</v>
      </c>
      <c r="KL53" s="37">
        <f t="shared" si="812"/>
        <v>528740</v>
      </c>
      <c r="KM53" s="36">
        <f t="shared" si="813"/>
        <v>528740</v>
      </c>
      <c r="KN53" s="179">
        <f t="shared" si="813"/>
        <v>520575</v>
      </c>
      <c r="KO53" s="36"/>
      <c r="KP53" s="36"/>
      <c r="KQ53" s="168"/>
      <c r="KR53" s="36"/>
      <c r="KS53" s="36"/>
      <c r="KT53" s="168"/>
      <c r="KU53" s="112">
        <f t="shared" si="77"/>
        <v>0</v>
      </c>
      <c r="KV53" s="36">
        <f t="shared" si="78"/>
        <v>0</v>
      </c>
      <c r="KW53" s="168">
        <f t="shared" si="79"/>
        <v>0</v>
      </c>
      <c r="KX53" s="112"/>
      <c r="KY53" s="36"/>
      <c r="KZ53" s="168"/>
      <c r="LA53" s="112"/>
      <c r="LB53" s="36"/>
      <c r="LC53" s="168"/>
      <c r="LD53" s="117"/>
      <c r="LE53" s="38"/>
      <c r="LF53" s="168"/>
      <c r="LG53" s="117">
        <f t="shared" si="80"/>
        <v>0</v>
      </c>
      <c r="LH53" s="38">
        <f t="shared" si="81"/>
        <v>0</v>
      </c>
      <c r="LI53" s="179">
        <f t="shared" si="82"/>
        <v>0</v>
      </c>
      <c r="LJ53" s="112"/>
      <c r="LK53" s="36"/>
      <c r="LL53" s="168"/>
      <c r="LM53" s="117">
        <f t="shared" si="83"/>
        <v>0</v>
      </c>
      <c r="LN53" s="144">
        <f t="shared" si="84"/>
        <v>0</v>
      </c>
      <c r="LO53" s="179">
        <f t="shared" si="85"/>
        <v>0</v>
      </c>
      <c r="LP53" s="117">
        <f t="shared" si="814"/>
        <v>0</v>
      </c>
      <c r="LQ53" s="36">
        <f t="shared" si="815"/>
        <v>0</v>
      </c>
      <c r="LR53" s="179">
        <f t="shared" si="816"/>
        <v>0</v>
      </c>
      <c r="LS53" s="37">
        <f t="shared" si="817"/>
        <v>622387</v>
      </c>
      <c r="LT53" s="36">
        <f t="shared" si="818"/>
        <v>622387</v>
      </c>
      <c r="LU53" s="179">
        <f t="shared" si="819"/>
        <v>631341</v>
      </c>
      <c r="LV53" s="37">
        <f t="shared" si="820"/>
        <v>622387</v>
      </c>
      <c r="LW53" s="36">
        <f t="shared" si="821"/>
        <v>622387</v>
      </c>
      <c r="LX53" s="179">
        <f t="shared" si="822"/>
        <v>631341</v>
      </c>
    </row>
    <row r="54" spans="1:336" s="40" customFormat="1" x14ac:dyDescent="0.25">
      <c r="A54" s="33">
        <v>44</v>
      </c>
      <c r="B54" s="34" t="s">
        <v>216</v>
      </c>
      <c r="C54" s="71" t="s">
        <v>173</v>
      </c>
      <c r="D54" s="36">
        <v>318516</v>
      </c>
      <c r="E54" s="36">
        <v>328928</v>
      </c>
      <c r="F54" s="168">
        <v>328942</v>
      </c>
      <c r="G54" s="36">
        <v>1590</v>
      </c>
      <c r="H54" s="36">
        <v>1590</v>
      </c>
      <c r="I54" s="168">
        <v>1361</v>
      </c>
      <c r="J54" s="36">
        <v>2338</v>
      </c>
      <c r="K54" s="36">
        <v>2338</v>
      </c>
      <c r="L54" s="168">
        <v>2423</v>
      </c>
      <c r="M54" s="36">
        <v>4207</v>
      </c>
      <c r="N54" s="36">
        <v>4207</v>
      </c>
      <c r="O54" s="168">
        <v>3724</v>
      </c>
      <c r="P54" s="36">
        <v>841</v>
      </c>
      <c r="Q54" s="36">
        <v>841</v>
      </c>
      <c r="R54" s="168">
        <v>463</v>
      </c>
      <c r="S54" s="36">
        <v>9818</v>
      </c>
      <c r="T54" s="36">
        <v>9818</v>
      </c>
      <c r="U54" s="168">
        <v>9737</v>
      </c>
      <c r="V54" s="36">
        <v>1028</v>
      </c>
      <c r="W54" s="36">
        <v>1028</v>
      </c>
      <c r="X54" s="168">
        <v>1006</v>
      </c>
      <c r="Y54" s="36">
        <v>3179</v>
      </c>
      <c r="Z54" s="36">
        <v>3325</v>
      </c>
      <c r="AA54" s="168">
        <v>3325</v>
      </c>
      <c r="AB54" s="36">
        <f t="shared" si="787"/>
        <v>23001</v>
      </c>
      <c r="AC54" s="36">
        <f t="shared" si="787"/>
        <v>23147</v>
      </c>
      <c r="AD54" s="179">
        <f t="shared" si="520"/>
        <v>22039</v>
      </c>
      <c r="AE54" s="36"/>
      <c r="AF54" s="36"/>
      <c r="AG54" s="168"/>
      <c r="AH54" s="36">
        <f t="shared" si="25"/>
        <v>341517</v>
      </c>
      <c r="AI54" s="36">
        <f t="shared" si="25"/>
        <v>352075</v>
      </c>
      <c r="AJ54" s="179">
        <f t="shared" si="26"/>
        <v>350981</v>
      </c>
      <c r="AK54" s="36"/>
      <c r="AL54" s="36"/>
      <c r="AM54" s="168"/>
      <c r="AN54" s="36"/>
      <c r="AO54" s="36"/>
      <c r="AP54" s="168"/>
      <c r="AQ54" s="39"/>
      <c r="AR54" s="36"/>
      <c r="AS54" s="168"/>
      <c r="AT54" s="39"/>
      <c r="AU54" s="36"/>
      <c r="AV54" s="168"/>
      <c r="AW54" s="36"/>
      <c r="AX54" s="36"/>
      <c r="AY54" s="168"/>
      <c r="AZ54" s="36"/>
      <c r="BA54" s="36"/>
      <c r="BB54" s="168"/>
      <c r="BC54" s="39">
        <f t="shared" si="27"/>
        <v>0</v>
      </c>
      <c r="BD54" s="36">
        <f t="shared" si="28"/>
        <v>0</v>
      </c>
      <c r="BE54" s="179">
        <f t="shared" si="29"/>
        <v>0</v>
      </c>
      <c r="BF54" s="36"/>
      <c r="BG54" s="36"/>
      <c r="BH54" s="168"/>
      <c r="BI54" s="36"/>
      <c r="BJ54" s="36"/>
      <c r="BK54" s="168"/>
      <c r="BL54" s="36"/>
      <c r="BM54" s="36"/>
      <c r="BN54" s="168"/>
      <c r="BO54" s="36"/>
      <c r="BP54" s="36"/>
      <c r="BQ54" s="168"/>
      <c r="BR54" s="36"/>
      <c r="BS54" s="36"/>
      <c r="BT54" s="168"/>
      <c r="BU54" s="36"/>
      <c r="BV54" s="36"/>
      <c r="BW54" s="168"/>
      <c r="BX54" s="36"/>
      <c r="BY54" s="36"/>
      <c r="BZ54" s="168"/>
      <c r="CA54" s="36"/>
      <c r="CB54" s="36"/>
      <c r="CC54" s="168"/>
      <c r="CD54" s="37">
        <f t="shared" si="30"/>
        <v>0</v>
      </c>
      <c r="CE54" s="36">
        <f t="shared" si="31"/>
        <v>0</v>
      </c>
      <c r="CF54" s="179">
        <f t="shared" si="31"/>
        <v>0</v>
      </c>
      <c r="CG54" s="36"/>
      <c r="CH54" s="36"/>
      <c r="CI54" s="168"/>
      <c r="CJ54" s="36"/>
      <c r="CK54" s="36"/>
      <c r="CL54" s="168"/>
      <c r="CM54" s="36"/>
      <c r="CN54" s="36"/>
      <c r="CO54" s="168"/>
      <c r="CP54" s="36"/>
      <c r="CQ54" s="36"/>
      <c r="CR54" s="168"/>
      <c r="CS54" s="37">
        <f t="shared" si="32"/>
        <v>0</v>
      </c>
      <c r="CT54" s="36">
        <f t="shared" si="33"/>
        <v>0</v>
      </c>
      <c r="CU54" s="179">
        <f t="shared" si="33"/>
        <v>0</v>
      </c>
      <c r="CV54" s="36"/>
      <c r="CW54" s="36"/>
      <c r="CX54" s="168"/>
      <c r="CY54" s="36"/>
      <c r="CZ54" s="36"/>
      <c r="DA54" s="168"/>
      <c r="DB54" s="36"/>
      <c r="DC54" s="36"/>
      <c r="DD54" s="168"/>
      <c r="DE54" s="36"/>
      <c r="DF54" s="36"/>
      <c r="DG54" s="168"/>
      <c r="DH54" s="36"/>
      <c r="DI54" s="36"/>
      <c r="DJ54" s="168"/>
      <c r="DK54" s="37">
        <f t="shared" si="788"/>
        <v>0</v>
      </c>
      <c r="DL54" s="36">
        <f t="shared" si="789"/>
        <v>0</v>
      </c>
      <c r="DM54" s="179">
        <f t="shared" si="790"/>
        <v>0</v>
      </c>
      <c r="DN54" s="36"/>
      <c r="DO54" s="36"/>
      <c r="DP54" s="168"/>
      <c r="DQ54" s="36"/>
      <c r="DR54" s="36"/>
      <c r="DS54" s="168"/>
      <c r="DT54" s="36"/>
      <c r="DU54" s="36"/>
      <c r="DV54" s="168"/>
      <c r="DW54" s="36">
        <f t="shared" si="791"/>
        <v>0</v>
      </c>
      <c r="DX54" s="36">
        <f t="shared" si="792"/>
        <v>0</v>
      </c>
      <c r="DY54" s="179">
        <f t="shared" si="793"/>
        <v>0</v>
      </c>
      <c r="DZ54" s="36"/>
      <c r="EA54" s="36"/>
      <c r="EB54" s="168"/>
      <c r="EC54" s="36"/>
      <c r="ED54" s="36"/>
      <c r="EE54" s="168"/>
      <c r="EF54" s="36"/>
      <c r="EG54" s="36"/>
      <c r="EH54" s="168"/>
      <c r="EI54" s="36"/>
      <c r="EJ54" s="36"/>
      <c r="EK54" s="168"/>
      <c r="EL54" s="36"/>
      <c r="EM54" s="36"/>
      <c r="EN54" s="168"/>
      <c r="EO54" s="37">
        <f t="shared" si="794"/>
        <v>0</v>
      </c>
      <c r="EP54" s="36">
        <f t="shared" si="795"/>
        <v>0</v>
      </c>
      <c r="EQ54" s="179">
        <f t="shared" si="37"/>
        <v>0</v>
      </c>
      <c r="ER54" s="36"/>
      <c r="ES54" s="36"/>
      <c r="ET54" s="168"/>
      <c r="EU54" s="36"/>
      <c r="EV54" s="36"/>
      <c r="EW54" s="168"/>
      <c r="EX54" s="36"/>
      <c r="EY54" s="36"/>
      <c r="EZ54" s="168"/>
      <c r="FA54" s="36"/>
      <c r="FB54" s="36"/>
      <c r="FC54" s="168"/>
      <c r="FD54" s="37">
        <f t="shared" si="796"/>
        <v>0</v>
      </c>
      <c r="FE54" s="36">
        <f t="shared" si="797"/>
        <v>0</v>
      </c>
      <c r="FF54" s="179">
        <f t="shared" si="40"/>
        <v>0</v>
      </c>
      <c r="FG54" s="36"/>
      <c r="FH54" s="36"/>
      <c r="FI54" s="168"/>
      <c r="FJ54" s="37">
        <f t="shared" si="798"/>
        <v>0</v>
      </c>
      <c r="FK54" s="36">
        <f>SUM(FH54)</f>
        <v>0</v>
      </c>
      <c r="FL54" s="179">
        <f t="shared" si="42"/>
        <v>0</v>
      </c>
      <c r="FM54" s="36"/>
      <c r="FN54" s="36"/>
      <c r="FO54" s="168"/>
      <c r="FP54" s="37">
        <f t="shared" si="799"/>
        <v>0</v>
      </c>
      <c r="FQ54" s="36">
        <f t="shared" si="800"/>
        <v>0</v>
      </c>
      <c r="FR54" s="179">
        <f t="shared" si="45"/>
        <v>0</v>
      </c>
      <c r="FS54" s="37">
        <f t="shared" si="801"/>
        <v>0</v>
      </c>
      <c r="FT54" s="36">
        <f t="shared" si="802"/>
        <v>0</v>
      </c>
      <c r="FU54" s="179">
        <f t="shared" si="803"/>
        <v>0</v>
      </c>
      <c r="FV54" s="36"/>
      <c r="FW54" s="36"/>
      <c r="FX54" s="168"/>
      <c r="FY54" s="36"/>
      <c r="FZ54" s="36"/>
      <c r="GA54" s="168"/>
      <c r="GB54" s="36"/>
      <c r="GC54" s="36"/>
      <c r="GD54" s="168"/>
      <c r="GE54" s="36"/>
      <c r="GF54" s="36"/>
      <c r="GG54" s="168"/>
      <c r="GH54" s="36"/>
      <c r="GI54" s="36"/>
      <c r="GJ54" s="168"/>
      <c r="GK54" s="36">
        <f t="shared" si="46"/>
        <v>0</v>
      </c>
      <c r="GL54" s="36">
        <f t="shared" si="47"/>
        <v>0</v>
      </c>
      <c r="GM54" s="168">
        <f t="shared" si="48"/>
        <v>0</v>
      </c>
      <c r="GN54" s="36"/>
      <c r="GO54" s="36"/>
      <c r="GP54" s="168"/>
      <c r="GQ54" s="37">
        <f t="shared" si="49"/>
        <v>0</v>
      </c>
      <c r="GR54" s="36">
        <f t="shared" si="50"/>
        <v>0</v>
      </c>
      <c r="GS54" s="179">
        <f t="shared" si="51"/>
        <v>0</v>
      </c>
      <c r="GT54" s="36"/>
      <c r="GU54" s="36"/>
      <c r="GV54" s="168"/>
      <c r="GW54" s="36"/>
      <c r="GX54" s="36"/>
      <c r="GY54" s="168"/>
      <c r="GZ54" s="37">
        <f t="shared" si="52"/>
        <v>0</v>
      </c>
      <c r="HA54" s="36">
        <f t="shared" si="53"/>
        <v>0</v>
      </c>
      <c r="HB54" s="179">
        <f t="shared" si="54"/>
        <v>0</v>
      </c>
      <c r="HC54" s="37"/>
      <c r="HD54" s="36"/>
      <c r="HE54" s="168"/>
      <c r="HF54" s="36"/>
      <c r="HG54" s="36"/>
      <c r="HH54" s="168"/>
      <c r="HI54" s="37">
        <f t="shared" si="55"/>
        <v>0</v>
      </c>
      <c r="HJ54" s="36">
        <f t="shared" si="56"/>
        <v>0</v>
      </c>
      <c r="HK54" s="179">
        <f t="shared" si="57"/>
        <v>0</v>
      </c>
      <c r="HL54" s="36"/>
      <c r="HM54" s="36"/>
      <c r="HN54" s="168"/>
      <c r="HO54" s="36"/>
      <c r="HP54" s="36"/>
      <c r="HQ54" s="168"/>
      <c r="HR54" s="37">
        <f t="shared" si="58"/>
        <v>0</v>
      </c>
      <c r="HS54" s="36">
        <f t="shared" si="59"/>
        <v>0</v>
      </c>
      <c r="HT54" s="179">
        <f t="shared" si="60"/>
        <v>0</v>
      </c>
      <c r="HU54" s="36"/>
      <c r="HV54" s="36"/>
      <c r="HW54" s="168"/>
      <c r="HX54" s="37">
        <f t="shared" si="804"/>
        <v>0</v>
      </c>
      <c r="HY54" s="36">
        <f t="shared" si="805"/>
        <v>0</v>
      </c>
      <c r="HZ54" s="179">
        <f t="shared" si="63"/>
        <v>0</v>
      </c>
      <c r="IA54" s="37">
        <f t="shared" si="806"/>
        <v>0</v>
      </c>
      <c r="IB54" s="36">
        <f t="shared" si="807"/>
        <v>0</v>
      </c>
      <c r="IC54" s="179">
        <f t="shared" si="808"/>
        <v>0</v>
      </c>
      <c r="ID54" s="37"/>
      <c r="IE54" s="36"/>
      <c r="IF54" s="168"/>
      <c r="IG54" s="36"/>
      <c r="IH54" s="36"/>
      <c r="II54" s="168"/>
      <c r="IJ54" s="37"/>
      <c r="IK54" s="36"/>
      <c r="IL54" s="168"/>
      <c r="IM54" s="37">
        <f t="shared" si="65"/>
        <v>0</v>
      </c>
      <c r="IN54" s="36">
        <f t="shared" si="66"/>
        <v>0</v>
      </c>
      <c r="IO54" s="179">
        <f t="shared" si="67"/>
        <v>0</v>
      </c>
      <c r="IP54" s="37"/>
      <c r="IQ54" s="36"/>
      <c r="IR54" s="168"/>
      <c r="IS54" s="37"/>
      <c r="IT54" s="36"/>
      <c r="IU54" s="168"/>
      <c r="IV54" s="37"/>
      <c r="IW54" s="36"/>
      <c r="IX54" s="168"/>
      <c r="IY54" s="37"/>
      <c r="IZ54" s="36"/>
      <c r="JA54" s="168"/>
      <c r="JB54" s="36">
        <f t="shared" si="68"/>
        <v>0</v>
      </c>
      <c r="JC54" s="36">
        <f t="shared" si="68"/>
        <v>0</v>
      </c>
      <c r="JD54" s="179">
        <f t="shared" si="69"/>
        <v>0</v>
      </c>
      <c r="JE54" s="37">
        <f t="shared" si="70"/>
        <v>0</v>
      </c>
      <c r="JF54" s="36">
        <f t="shared" si="71"/>
        <v>0</v>
      </c>
      <c r="JG54" s="179">
        <f t="shared" si="72"/>
        <v>0</v>
      </c>
      <c r="JH54" s="36"/>
      <c r="JI54" s="36"/>
      <c r="JJ54" s="168"/>
      <c r="JK54" s="36"/>
      <c r="JL54" s="36"/>
      <c r="JM54" s="168"/>
      <c r="JN54" s="36"/>
      <c r="JO54" s="36"/>
      <c r="JP54" s="168"/>
      <c r="JQ54" s="36"/>
      <c r="JR54" s="36"/>
      <c r="JS54" s="168"/>
      <c r="JT54" s="36"/>
      <c r="JU54" s="36"/>
      <c r="JV54" s="168"/>
      <c r="JW54" s="36"/>
      <c r="JX54" s="36"/>
      <c r="JY54" s="168"/>
      <c r="JZ54" s="36">
        <f t="shared" si="73"/>
        <v>0</v>
      </c>
      <c r="KA54" s="36">
        <f t="shared" si="74"/>
        <v>0</v>
      </c>
      <c r="KB54" s="168">
        <f t="shared" si="75"/>
        <v>0</v>
      </c>
      <c r="KC54" s="36"/>
      <c r="KD54" s="36"/>
      <c r="KE54" s="168"/>
      <c r="KF54" s="36"/>
      <c r="KG54" s="36"/>
      <c r="KH54" s="168"/>
      <c r="KI54" s="37">
        <f t="shared" si="809"/>
        <v>0</v>
      </c>
      <c r="KJ54" s="36">
        <f t="shared" si="810"/>
        <v>0</v>
      </c>
      <c r="KK54" s="179">
        <f t="shared" si="811"/>
        <v>0</v>
      </c>
      <c r="KL54" s="37">
        <f t="shared" si="812"/>
        <v>0</v>
      </c>
      <c r="KM54" s="36">
        <f t="shared" si="813"/>
        <v>0</v>
      </c>
      <c r="KN54" s="179">
        <f t="shared" si="813"/>
        <v>0</v>
      </c>
      <c r="KO54" s="36"/>
      <c r="KP54" s="36"/>
      <c r="KQ54" s="168"/>
      <c r="KR54" s="36"/>
      <c r="KS54" s="36"/>
      <c r="KT54" s="168"/>
      <c r="KU54" s="112">
        <f t="shared" si="77"/>
        <v>0</v>
      </c>
      <c r="KV54" s="36">
        <f t="shared" si="78"/>
        <v>0</v>
      </c>
      <c r="KW54" s="168">
        <f t="shared" si="79"/>
        <v>0</v>
      </c>
      <c r="KX54" s="112"/>
      <c r="KY54" s="36"/>
      <c r="KZ54" s="168"/>
      <c r="LA54" s="112"/>
      <c r="LB54" s="36"/>
      <c r="LC54" s="168"/>
      <c r="LD54" s="117"/>
      <c r="LE54" s="38"/>
      <c r="LF54" s="168"/>
      <c r="LG54" s="117">
        <f t="shared" si="80"/>
        <v>0</v>
      </c>
      <c r="LH54" s="38">
        <f t="shared" si="81"/>
        <v>0</v>
      </c>
      <c r="LI54" s="179">
        <f t="shared" si="82"/>
        <v>0</v>
      </c>
      <c r="LJ54" s="112"/>
      <c r="LK54" s="36"/>
      <c r="LL54" s="168"/>
      <c r="LM54" s="117">
        <f t="shared" si="83"/>
        <v>0</v>
      </c>
      <c r="LN54" s="144">
        <f t="shared" si="84"/>
        <v>0</v>
      </c>
      <c r="LO54" s="179">
        <f t="shared" si="85"/>
        <v>0</v>
      </c>
      <c r="LP54" s="117">
        <f t="shared" si="814"/>
        <v>0</v>
      </c>
      <c r="LQ54" s="36">
        <f t="shared" si="815"/>
        <v>0</v>
      </c>
      <c r="LR54" s="179">
        <f t="shared" si="816"/>
        <v>0</v>
      </c>
      <c r="LS54" s="37">
        <f t="shared" si="817"/>
        <v>0</v>
      </c>
      <c r="LT54" s="36">
        <f t="shared" si="818"/>
        <v>0</v>
      </c>
      <c r="LU54" s="179">
        <f t="shared" si="819"/>
        <v>0</v>
      </c>
      <c r="LV54" s="37">
        <f t="shared" si="820"/>
        <v>341517</v>
      </c>
      <c r="LW54" s="36">
        <f t="shared" si="821"/>
        <v>352075</v>
      </c>
      <c r="LX54" s="179">
        <f t="shared" si="822"/>
        <v>350981</v>
      </c>
    </row>
    <row r="55" spans="1:336" s="40" customFormat="1" x14ac:dyDescent="0.25">
      <c r="A55" s="33">
        <v>45</v>
      </c>
      <c r="B55" s="34" t="s">
        <v>217</v>
      </c>
      <c r="C55" s="71" t="s">
        <v>174</v>
      </c>
      <c r="D55" s="36">
        <v>90089</v>
      </c>
      <c r="E55" s="36">
        <v>74528</v>
      </c>
      <c r="F55" s="168">
        <v>74528</v>
      </c>
      <c r="G55" s="36"/>
      <c r="H55" s="36"/>
      <c r="I55" s="168"/>
      <c r="J55" s="36"/>
      <c r="K55" s="36"/>
      <c r="L55" s="168"/>
      <c r="M55" s="36"/>
      <c r="N55" s="36"/>
      <c r="O55" s="168"/>
      <c r="P55" s="36"/>
      <c r="Q55" s="36"/>
      <c r="R55" s="168"/>
      <c r="S55" s="36"/>
      <c r="T55" s="36"/>
      <c r="U55" s="168"/>
      <c r="V55" s="36"/>
      <c r="W55" s="36"/>
      <c r="X55" s="168"/>
      <c r="Y55" s="36"/>
      <c r="Z55" s="36"/>
      <c r="AA55" s="168"/>
      <c r="AB55" s="36">
        <f t="shared" si="787"/>
        <v>0</v>
      </c>
      <c r="AC55" s="36">
        <f t="shared" si="787"/>
        <v>0</v>
      </c>
      <c r="AD55" s="179">
        <f t="shared" si="520"/>
        <v>0</v>
      </c>
      <c r="AE55" s="36"/>
      <c r="AF55" s="36"/>
      <c r="AG55" s="168"/>
      <c r="AH55" s="36">
        <f t="shared" si="25"/>
        <v>90089</v>
      </c>
      <c r="AI55" s="36">
        <f t="shared" si="25"/>
        <v>74528</v>
      </c>
      <c r="AJ55" s="179">
        <f t="shared" si="26"/>
        <v>74528</v>
      </c>
      <c r="AK55" s="36">
        <v>12465</v>
      </c>
      <c r="AL55" s="36">
        <v>12465</v>
      </c>
      <c r="AM55" s="168">
        <v>10138</v>
      </c>
      <c r="AN55" s="36"/>
      <c r="AO55" s="36"/>
      <c r="AP55" s="168"/>
      <c r="AQ55" s="39"/>
      <c r="AR55" s="36"/>
      <c r="AS55" s="168"/>
      <c r="AT55" s="39"/>
      <c r="AU55" s="36"/>
      <c r="AV55" s="168"/>
      <c r="AW55" s="36"/>
      <c r="AX55" s="36"/>
      <c r="AY55" s="168"/>
      <c r="AZ55" s="36"/>
      <c r="BA55" s="36"/>
      <c r="BB55" s="168"/>
      <c r="BC55" s="39">
        <f t="shared" si="27"/>
        <v>12465</v>
      </c>
      <c r="BD55" s="36">
        <f t="shared" si="28"/>
        <v>12465</v>
      </c>
      <c r="BE55" s="179">
        <f t="shared" si="29"/>
        <v>10138</v>
      </c>
      <c r="BF55" s="36"/>
      <c r="BG55" s="36"/>
      <c r="BH55" s="168"/>
      <c r="BI55" s="36"/>
      <c r="BJ55" s="36"/>
      <c r="BK55" s="168"/>
      <c r="BL55" s="36"/>
      <c r="BM55" s="36"/>
      <c r="BN55" s="168"/>
      <c r="BO55" s="36"/>
      <c r="BP55" s="36"/>
      <c r="BQ55" s="168"/>
      <c r="BR55" s="36"/>
      <c r="BS55" s="36"/>
      <c r="BT55" s="168"/>
      <c r="BU55" s="36"/>
      <c r="BV55" s="36"/>
      <c r="BW55" s="168"/>
      <c r="BX55" s="36"/>
      <c r="BY55" s="36"/>
      <c r="BZ55" s="168"/>
      <c r="CA55" s="36"/>
      <c r="CB55" s="36"/>
      <c r="CC55" s="168"/>
      <c r="CD55" s="37">
        <f t="shared" si="30"/>
        <v>0</v>
      </c>
      <c r="CE55" s="36">
        <f t="shared" si="31"/>
        <v>0</v>
      </c>
      <c r="CF55" s="179">
        <f t="shared" si="31"/>
        <v>0</v>
      </c>
      <c r="CG55" s="36"/>
      <c r="CH55" s="36"/>
      <c r="CI55" s="168"/>
      <c r="CJ55" s="36"/>
      <c r="CK55" s="36"/>
      <c r="CL55" s="168"/>
      <c r="CM55" s="36"/>
      <c r="CN55" s="36"/>
      <c r="CO55" s="168"/>
      <c r="CP55" s="36"/>
      <c r="CQ55" s="36"/>
      <c r="CR55" s="168"/>
      <c r="CS55" s="37">
        <f t="shared" si="32"/>
        <v>0</v>
      </c>
      <c r="CT55" s="36">
        <f t="shared" si="33"/>
        <v>0</v>
      </c>
      <c r="CU55" s="179">
        <f t="shared" si="33"/>
        <v>0</v>
      </c>
      <c r="CV55" s="36"/>
      <c r="CW55" s="36"/>
      <c r="CX55" s="168"/>
      <c r="CY55" s="36">
        <v>2774</v>
      </c>
      <c r="CZ55" s="36">
        <v>2774</v>
      </c>
      <c r="DA55" s="168">
        <v>3466</v>
      </c>
      <c r="DB55" s="36"/>
      <c r="DC55" s="36"/>
      <c r="DD55" s="168"/>
      <c r="DE55" s="36">
        <v>22510</v>
      </c>
      <c r="DF55" s="36">
        <v>22510</v>
      </c>
      <c r="DG55" s="168">
        <v>26438</v>
      </c>
      <c r="DH55" s="36"/>
      <c r="DI55" s="36"/>
      <c r="DJ55" s="168"/>
      <c r="DK55" s="37">
        <f t="shared" si="788"/>
        <v>25284</v>
      </c>
      <c r="DL55" s="36">
        <f t="shared" si="789"/>
        <v>25284</v>
      </c>
      <c r="DM55" s="179">
        <f t="shared" si="790"/>
        <v>29904</v>
      </c>
      <c r="DN55" s="36"/>
      <c r="DO55" s="36"/>
      <c r="DP55" s="168"/>
      <c r="DQ55" s="36">
        <v>81638</v>
      </c>
      <c r="DR55" s="36">
        <v>99603</v>
      </c>
      <c r="DS55" s="168">
        <v>112258</v>
      </c>
      <c r="DT55" s="36"/>
      <c r="DU55" s="36"/>
      <c r="DV55" s="168"/>
      <c r="DW55" s="36">
        <f t="shared" si="791"/>
        <v>81638</v>
      </c>
      <c r="DX55" s="36">
        <f t="shared" si="792"/>
        <v>99603</v>
      </c>
      <c r="DY55" s="179">
        <f t="shared" si="793"/>
        <v>112258</v>
      </c>
      <c r="DZ55" s="36"/>
      <c r="EA55" s="36"/>
      <c r="EB55" s="168"/>
      <c r="EC55" s="36"/>
      <c r="ED55" s="36"/>
      <c r="EE55" s="168"/>
      <c r="EF55" s="36"/>
      <c r="EG55" s="36"/>
      <c r="EH55" s="168"/>
      <c r="EI55" s="36"/>
      <c r="EJ55" s="36"/>
      <c r="EK55" s="168"/>
      <c r="EL55" s="36"/>
      <c r="EM55" s="36"/>
      <c r="EN55" s="168"/>
      <c r="EO55" s="37">
        <f t="shared" si="794"/>
        <v>0</v>
      </c>
      <c r="EP55" s="36">
        <f t="shared" si="795"/>
        <v>0</v>
      </c>
      <c r="EQ55" s="179">
        <f t="shared" si="37"/>
        <v>0</v>
      </c>
      <c r="ER55" s="36"/>
      <c r="ES55" s="36"/>
      <c r="ET55" s="168"/>
      <c r="EU55" s="36"/>
      <c r="EV55" s="36"/>
      <c r="EW55" s="168"/>
      <c r="EX55" s="36">
        <v>203</v>
      </c>
      <c r="EY55" s="36">
        <v>203</v>
      </c>
      <c r="EZ55" s="168">
        <v>190</v>
      </c>
      <c r="FA55" s="36"/>
      <c r="FB55" s="36"/>
      <c r="FC55" s="168"/>
      <c r="FD55" s="37">
        <f t="shared" si="796"/>
        <v>203</v>
      </c>
      <c r="FE55" s="36">
        <f t="shared" si="797"/>
        <v>203</v>
      </c>
      <c r="FF55" s="179">
        <f t="shared" si="40"/>
        <v>190</v>
      </c>
      <c r="FG55" s="36"/>
      <c r="FH55" s="36"/>
      <c r="FI55" s="168"/>
      <c r="FJ55" s="37">
        <f t="shared" si="798"/>
        <v>0</v>
      </c>
      <c r="FK55" s="36">
        <f t="shared" si="41"/>
        <v>0</v>
      </c>
      <c r="FL55" s="179">
        <f t="shared" si="42"/>
        <v>0</v>
      </c>
      <c r="FM55" s="36"/>
      <c r="FN55" s="36"/>
      <c r="FO55" s="168"/>
      <c r="FP55" s="37">
        <f t="shared" si="799"/>
        <v>0</v>
      </c>
      <c r="FQ55" s="36">
        <f t="shared" si="800"/>
        <v>0</v>
      </c>
      <c r="FR55" s="179">
        <f t="shared" si="45"/>
        <v>0</v>
      </c>
      <c r="FS55" s="37">
        <f t="shared" si="801"/>
        <v>107125</v>
      </c>
      <c r="FT55" s="36">
        <f t="shared" si="802"/>
        <v>125090</v>
      </c>
      <c r="FU55" s="179">
        <f t="shared" si="803"/>
        <v>142352</v>
      </c>
      <c r="FV55" s="36"/>
      <c r="FW55" s="36"/>
      <c r="FX55" s="168"/>
      <c r="FY55" s="36"/>
      <c r="FZ55" s="36"/>
      <c r="GA55" s="168"/>
      <c r="GB55" s="36"/>
      <c r="GC55" s="36"/>
      <c r="GD55" s="168"/>
      <c r="GE55" s="36"/>
      <c r="GF55" s="36"/>
      <c r="GG55" s="168"/>
      <c r="GH55" s="36"/>
      <c r="GI55" s="36"/>
      <c r="GJ55" s="168"/>
      <c r="GK55" s="36">
        <f t="shared" si="46"/>
        <v>0</v>
      </c>
      <c r="GL55" s="36">
        <f t="shared" si="47"/>
        <v>0</v>
      </c>
      <c r="GM55" s="168">
        <f t="shared" si="48"/>
        <v>0</v>
      </c>
      <c r="GN55" s="36"/>
      <c r="GO55" s="36"/>
      <c r="GP55" s="168"/>
      <c r="GQ55" s="37">
        <f t="shared" si="49"/>
        <v>0</v>
      </c>
      <c r="GR55" s="36">
        <f t="shared" si="50"/>
        <v>0</v>
      </c>
      <c r="GS55" s="179">
        <f t="shared" si="51"/>
        <v>0</v>
      </c>
      <c r="GT55" s="36"/>
      <c r="GU55" s="36"/>
      <c r="GV55" s="168"/>
      <c r="GW55" s="36"/>
      <c r="GX55" s="36"/>
      <c r="GY55" s="168"/>
      <c r="GZ55" s="37">
        <f t="shared" si="52"/>
        <v>0</v>
      </c>
      <c r="HA55" s="36">
        <f t="shared" si="53"/>
        <v>0</v>
      </c>
      <c r="HB55" s="179">
        <f t="shared" si="54"/>
        <v>0</v>
      </c>
      <c r="HC55" s="37"/>
      <c r="HD55" s="36"/>
      <c r="HE55" s="168"/>
      <c r="HF55" s="36"/>
      <c r="HG55" s="36"/>
      <c r="HH55" s="168"/>
      <c r="HI55" s="37">
        <f t="shared" si="55"/>
        <v>0</v>
      </c>
      <c r="HJ55" s="36">
        <f t="shared" si="56"/>
        <v>0</v>
      </c>
      <c r="HK55" s="179">
        <f t="shared" si="57"/>
        <v>0</v>
      </c>
      <c r="HL55" s="36"/>
      <c r="HM55" s="36"/>
      <c r="HN55" s="168"/>
      <c r="HO55" s="36"/>
      <c r="HP55" s="36"/>
      <c r="HQ55" s="168"/>
      <c r="HR55" s="37">
        <f t="shared" si="58"/>
        <v>0</v>
      </c>
      <c r="HS55" s="36">
        <f t="shared" si="59"/>
        <v>0</v>
      </c>
      <c r="HT55" s="179">
        <f t="shared" si="60"/>
        <v>0</v>
      </c>
      <c r="HU55" s="36"/>
      <c r="HV55" s="36"/>
      <c r="HW55" s="168"/>
      <c r="HX55" s="37">
        <f t="shared" si="804"/>
        <v>0</v>
      </c>
      <c r="HY55" s="36">
        <f t="shared" si="805"/>
        <v>0</v>
      </c>
      <c r="HZ55" s="179">
        <f t="shared" si="63"/>
        <v>0</v>
      </c>
      <c r="IA55" s="37">
        <f t="shared" si="806"/>
        <v>0</v>
      </c>
      <c r="IB55" s="36">
        <f t="shared" si="807"/>
        <v>0</v>
      </c>
      <c r="IC55" s="179">
        <f t="shared" si="808"/>
        <v>0</v>
      </c>
      <c r="ID55" s="37"/>
      <c r="IE55" s="36"/>
      <c r="IF55" s="168"/>
      <c r="IG55" s="36"/>
      <c r="IH55" s="36"/>
      <c r="II55" s="168"/>
      <c r="IJ55" s="37"/>
      <c r="IK55" s="36"/>
      <c r="IL55" s="168"/>
      <c r="IM55" s="37">
        <f t="shared" si="65"/>
        <v>0</v>
      </c>
      <c r="IN55" s="36">
        <f t="shared" si="66"/>
        <v>0</v>
      </c>
      <c r="IO55" s="179">
        <f t="shared" si="67"/>
        <v>0</v>
      </c>
      <c r="IP55" s="37"/>
      <c r="IQ55" s="36"/>
      <c r="IR55" s="168"/>
      <c r="IS55" s="37"/>
      <c r="IT55" s="36"/>
      <c r="IU55" s="168"/>
      <c r="IV55" s="37"/>
      <c r="IW55" s="36"/>
      <c r="IX55" s="168"/>
      <c r="IY55" s="37"/>
      <c r="IZ55" s="36"/>
      <c r="JA55" s="168"/>
      <c r="JB55" s="36">
        <f t="shared" si="68"/>
        <v>0</v>
      </c>
      <c r="JC55" s="36">
        <f t="shared" si="68"/>
        <v>0</v>
      </c>
      <c r="JD55" s="179">
        <f t="shared" si="69"/>
        <v>0</v>
      </c>
      <c r="JE55" s="37">
        <f t="shared" si="70"/>
        <v>0</v>
      </c>
      <c r="JF55" s="36">
        <f t="shared" si="71"/>
        <v>0</v>
      </c>
      <c r="JG55" s="179">
        <f t="shared" si="72"/>
        <v>0</v>
      </c>
      <c r="JH55" s="36"/>
      <c r="JI55" s="36"/>
      <c r="JJ55" s="168"/>
      <c r="JK55" s="36"/>
      <c r="JL55" s="36"/>
      <c r="JM55" s="168"/>
      <c r="JN55" s="36"/>
      <c r="JO55" s="36"/>
      <c r="JP55" s="168"/>
      <c r="JQ55" s="36"/>
      <c r="JR55" s="36"/>
      <c r="JS55" s="168"/>
      <c r="JT55" s="36"/>
      <c r="JU55" s="36"/>
      <c r="JV55" s="168"/>
      <c r="JW55" s="36"/>
      <c r="JX55" s="36"/>
      <c r="JY55" s="168"/>
      <c r="JZ55" s="36">
        <f t="shared" si="73"/>
        <v>0</v>
      </c>
      <c r="KA55" s="36">
        <f t="shared" si="74"/>
        <v>0</v>
      </c>
      <c r="KB55" s="168">
        <f t="shared" si="75"/>
        <v>0</v>
      </c>
      <c r="KC55" s="36"/>
      <c r="KD55" s="36"/>
      <c r="KE55" s="168"/>
      <c r="KF55" s="36">
        <v>766650</v>
      </c>
      <c r="KG55" s="36">
        <v>766650</v>
      </c>
      <c r="KH55" s="168">
        <v>831392</v>
      </c>
      <c r="KI55" s="37">
        <f t="shared" si="809"/>
        <v>766650</v>
      </c>
      <c r="KJ55" s="36">
        <f t="shared" si="810"/>
        <v>766650</v>
      </c>
      <c r="KK55" s="179">
        <f t="shared" si="811"/>
        <v>831392</v>
      </c>
      <c r="KL55" s="37">
        <f t="shared" si="812"/>
        <v>766650</v>
      </c>
      <c r="KM55" s="36">
        <f t="shared" si="813"/>
        <v>766650</v>
      </c>
      <c r="KN55" s="179">
        <f t="shared" si="813"/>
        <v>831392</v>
      </c>
      <c r="KO55" s="36"/>
      <c r="KP55" s="36"/>
      <c r="KQ55" s="168"/>
      <c r="KR55" s="36"/>
      <c r="KS55" s="36"/>
      <c r="KT55" s="168"/>
      <c r="KU55" s="112">
        <f t="shared" si="77"/>
        <v>0</v>
      </c>
      <c r="KV55" s="36">
        <f t="shared" si="78"/>
        <v>0</v>
      </c>
      <c r="KW55" s="168">
        <f t="shared" si="79"/>
        <v>0</v>
      </c>
      <c r="KX55" s="112"/>
      <c r="KY55" s="36"/>
      <c r="KZ55" s="168"/>
      <c r="LA55" s="112"/>
      <c r="LB55" s="36"/>
      <c r="LC55" s="168"/>
      <c r="LD55" s="117"/>
      <c r="LE55" s="38"/>
      <c r="LF55" s="168">
        <v>9</v>
      </c>
      <c r="LG55" s="117">
        <f t="shared" si="80"/>
        <v>0</v>
      </c>
      <c r="LH55" s="38">
        <f t="shared" si="81"/>
        <v>0</v>
      </c>
      <c r="LI55" s="179">
        <f t="shared" si="82"/>
        <v>9</v>
      </c>
      <c r="LJ55" s="112"/>
      <c r="LK55" s="36"/>
      <c r="LL55" s="168"/>
      <c r="LM55" s="117">
        <f t="shared" si="83"/>
        <v>0</v>
      </c>
      <c r="LN55" s="144">
        <f t="shared" si="84"/>
        <v>0</v>
      </c>
      <c r="LO55" s="179">
        <f t="shared" si="85"/>
        <v>0</v>
      </c>
      <c r="LP55" s="117">
        <f t="shared" si="814"/>
        <v>0</v>
      </c>
      <c r="LQ55" s="36">
        <f t="shared" si="815"/>
        <v>0</v>
      </c>
      <c r="LR55" s="179">
        <f t="shared" si="816"/>
        <v>9</v>
      </c>
      <c r="LS55" s="37">
        <f t="shared" si="817"/>
        <v>873775</v>
      </c>
      <c r="LT55" s="36">
        <f t="shared" si="818"/>
        <v>891740</v>
      </c>
      <c r="LU55" s="179">
        <f t="shared" si="819"/>
        <v>973753</v>
      </c>
      <c r="LV55" s="37">
        <f t="shared" si="820"/>
        <v>976329</v>
      </c>
      <c r="LW55" s="36">
        <f t="shared" si="821"/>
        <v>978733</v>
      </c>
      <c r="LX55" s="179">
        <f t="shared" si="822"/>
        <v>1058419</v>
      </c>
    </row>
    <row r="56" spans="1:336" s="40" customFormat="1" x14ac:dyDescent="0.25">
      <c r="A56" s="33">
        <v>46</v>
      </c>
      <c r="B56" s="34" t="s">
        <v>218</v>
      </c>
      <c r="C56" s="74" t="s">
        <v>175</v>
      </c>
      <c r="D56" s="36">
        <v>60000</v>
      </c>
      <c r="E56" s="36">
        <v>65025</v>
      </c>
      <c r="F56" s="168">
        <v>65025</v>
      </c>
      <c r="G56" s="36"/>
      <c r="H56" s="36"/>
      <c r="I56" s="168"/>
      <c r="J56" s="36"/>
      <c r="K56" s="36"/>
      <c r="L56" s="168"/>
      <c r="M56" s="36"/>
      <c r="N56" s="36"/>
      <c r="O56" s="168"/>
      <c r="P56" s="36"/>
      <c r="Q56" s="36"/>
      <c r="R56" s="168"/>
      <c r="S56" s="36"/>
      <c r="T56" s="36"/>
      <c r="U56" s="168"/>
      <c r="V56" s="36"/>
      <c r="W56" s="36"/>
      <c r="X56" s="168"/>
      <c r="Y56" s="36"/>
      <c r="Z56" s="36"/>
      <c r="AA56" s="168"/>
      <c r="AB56" s="36">
        <f t="shared" si="787"/>
        <v>0</v>
      </c>
      <c r="AC56" s="36">
        <f t="shared" si="787"/>
        <v>0</v>
      </c>
      <c r="AD56" s="179">
        <f t="shared" si="520"/>
        <v>0</v>
      </c>
      <c r="AE56" s="36"/>
      <c r="AF56" s="36"/>
      <c r="AG56" s="168"/>
      <c r="AH56" s="36">
        <f t="shared" si="25"/>
        <v>60000</v>
      </c>
      <c r="AI56" s="36">
        <f t="shared" si="25"/>
        <v>65025</v>
      </c>
      <c r="AJ56" s="179">
        <f t="shared" si="26"/>
        <v>65025</v>
      </c>
      <c r="AK56" s="36"/>
      <c r="AL56" s="36"/>
      <c r="AM56" s="168"/>
      <c r="AN56" s="36"/>
      <c r="AO56" s="36"/>
      <c r="AP56" s="168"/>
      <c r="AQ56" s="39"/>
      <c r="AR56" s="36"/>
      <c r="AS56" s="168"/>
      <c r="AT56" s="39"/>
      <c r="AU56" s="36"/>
      <c r="AV56" s="168"/>
      <c r="AW56" s="36"/>
      <c r="AX56" s="36"/>
      <c r="AY56" s="168"/>
      <c r="AZ56" s="36"/>
      <c r="BA56" s="36"/>
      <c r="BB56" s="168"/>
      <c r="BC56" s="39">
        <f t="shared" si="27"/>
        <v>0</v>
      </c>
      <c r="BD56" s="36">
        <f t="shared" si="28"/>
        <v>0</v>
      </c>
      <c r="BE56" s="179">
        <f t="shared" si="29"/>
        <v>0</v>
      </c>
      <c r="BF56" s="36"/>
      <c r="BG56" s="36"/>
      <c r="BH56" s="168"/>
      <c r="BI56" s="36"/>
      <c r="BJ56" s="36"/>
      <c r="BK56" s="168"/>
      <c r="BL56" s="36"/>
      <c r="BM56" s="36"/>
      <c r="BN56" s="168"/>
      <c r="BO56" s="36"/>
      <c r="BP56" s="36"/>
      <c r="BQ56" s="168"/>
      <c r="BR56" s="36"/>
      <c r="BS56" s="36"/>
      <c r="BT56" s="168"/>
      <c r="BU56" s="36"/>
      <c r="BV56" s="36"/>
      <c r="BW56" s="168"/>
      <c r="BX56" s="36"/>
      <c r="BY56" s="36"/>
      <c r="BZ56" s="168"/>
      <c r="CA56" s="36"/>
      <c r="CB56" s="36"/>
      <c r="CC56" s="168"/>
      <c r="CD56" s="37">
        <f t="shared" si="30"/>
        <v>0</v>
      </c>
      <c r="CE56" s="36">
        <f t="shared" si="31"/>
        <v>0</v>
      </c>
      <c r="CF56" s="179">
        <f t="shared" si="31"/>
        <v>0</v>
      </c>
      <c r="CG56" s="36"/>
      <c r="CH56" s="36"/>
      <c r="CI56" s="168"/>
      <c r="CJ56" s="36"/>
      <c r="CK56" s="36"/>
      <c r="CL56" s="168"/>
      <c r="CM56" s="36"/>
      <c r="CN56" s="36"/>
      <c r="CO56" s="168"/>
      <c r="CP56" s="36"/>
      <c r="CQ56" s="36"/>
      <c r="CR56" s="168"/>
      <c r="CS56" s="37">
        <f t="shared" si="32"/>
        <v>0</v>
      </c>
      <c r="CT56" s="36">
        <f t="shared" si="33"/>
        <v>0</v>
      </c>
      <c r="CU56" s="179">
        <f t="shared" si="33"/>
        <v>0</v>
      </c>
      <c r="CV56" s="36"/>
      <c r="CW56" s="36"/>
      <c r="CX56" s="168"/>
      <c r="CY56" s="36"/>
      <c r="CZ56" s="36"/>
      <c r="DA56" s="168"/>
      <c r="DB56" s="36"/>
      <c r="DC56" s="36"/>
      <c r="DD56" s="168"/>
      <c r="DE56" s="36"/>
      <c r="DF56" s="36"/>
      <c r="DG56" s="168"/>
      <c r="DH56" s="36"/>
      <c r="DI56" s="36"/>
      <c r="DJ56" s="168"/>
      <c r="DK56" s="37">
        <f t="shared" si="788"/>
        <v>0</v>
      </c>
      <c r="DL56" s="36">
        <f t="shared" si="789"/>
        <v>0</v>
      </c>
      <c r="DM56" s="179">
        <f t="shared" si="790"/>
        <v>0</v>
      </c>
      <c r="DN56" s="36"/>
      <c r="DO56" s="36"/>
      <c r="DP56" s="168"/>
      <c r="DQ56" s="36"/>
      <c r="DR56" s="36"/>
      <c r="DS56" s="168"/>
      <c r="DT56" s="36"/>
      <c r="DU56" s="36"/>
      <c r="DV56" s="168"/>
      <c r="DW56" s="36">
        <f t="shared" si="791"/>
        <v>0</v>
      </c>
      <c r="DX56" s="36">
        <f t="shared" si="792"/>
        <v>0</v>
      </c>
      <c r="DY56" s="179">
        <f t="shared" si="793"/>
        <v>0</v>
      </c>
      <c r="DZ56" s="36"/>
      <c r="EA56" s="36"/>
      <c r="EB56" s="168"/>
      <c r="EC56" s="36"/>
      <c r="ED56" s="36"/>
      <c r="EE56" s="168"/>
      <c r="EF56" s="36"/>
      <c r="EG56" s="36"/>
      <c r="EH56" s="168"/>
      <c r="EI56" s="36"/>
      <c r="EJ56" s="36"/>
      <c r="EK56" s="168"/>
      <c r="EL56" s="36"/>
      <c r="EM56" s="36"/>
      <c r="EN56" s="168"/>
      <c r="EO56" s="37">
        <f t="shared" si="794"/>
        <v>0</v>
      </c>
      <c r="EP56" s="36">
        <f t="shared" si="795"/>
        <v>0</v>
      </c>
      <c r="EQ56" s="179">
        <f t="shared" si="37"/>
        <v>0</v>
      </c>
      <c r="ER56" s="36"/>
      <c r="ES56" s="36"/>
      <c r="ET56" s="168"/>
      <c r="EU56" s="36"/>
      <c r="EV56" s="36"/>
      <c r="EW56" s="168"/>
      <c r="EX56" s="36"/>
      <c r="EY56" s="36"/>
      <c r="EZ56" s="168"/>
      <c r="FA56" s="36"/>
      <c r="FB56" s="36"/>
      <c r="FC56" s="168"/>
      <c r="FD56" s="37">
        <f t="shared" si="796"/>
        <v>0</v>
      </c>
      <c r="FE56" s="36">
        <f t="shared" si="797"/>
        <v>0</v>
      </c>
      <c r="FF56" s="179">
        <f t="shared" si="40"/>
        <v>0</v>
      </c>
      <c r="FG56" s="36"/>
      <c r="FH56" s="36"/>
      <c r="FI56" s="168"/>
      <c r="FJ56" s="37">
        <f t="shared" si="798"/>
        <v>0</v>
      </c>
      <c r="FK56" s="36">
        <f t="shared" si="41"/>
        <v>0</v>
      </c>
      <c r="FL56" s="179">
        <f t="shared" si="42"/>
        <v>0</v>
      </c>
      <c r="FM56" s="36"/>
      <c r="FN56" s="36"/>
      <c r="FO56" s="168"/>
      <c r="FP56" s="37">
        <f t="shared" si="799"/>
        <v>0</v>
      </c>
      <c r="FQ56" s="36">
        <f t="shared" si="800"/>
        <v>0</v>
      </c>
      <c r="FR56" s="179">
        <f t="shared" si="45"/>
        <v>0</v>
      </c>
      <c r="FS56" s="37">
        <f t="shared" si="801"/>
        <v>0</v>
      </c>
      <c r="FT56" s="36">
        <f t="shared" si="802"/>
        <v>0</v>
      </c>
      <c r="FU56" s="179">
        <f t="shared" si="803"/>
        <v>0</v>
      </c>
      <c r="FV56" s="36"/>
      <c r="FW56" s="36"/>
      <c r="FX56" s="168"/>
      <c r="FY56" s="36"/>
      <c r="FZ56" s="36"/>
      <c r="GA56" s="168"/>
      <c r="GB56" s="36"/>
      <c r="GC56" s="36"/>
      <c r="GD56" s="168"/>
      <c r="GE56" s="36"/>
      <c r="GF56" s="36"/>
      <c r="GG56" s="168"/>
      <c r="GH56" s="36"/>
      <c r="GI56" s="36"/>
      <c r="GJ56" s="168"/>
      <c r="GK56" s="36">
        <f t="shared" si="46"/>
        <v>0</v>
      </c>
      <c r="GL56" s="36">
        <f t="shared" si="47"/>
        <v>0</v>
      </c>
      <c r="GM56" s="168">
        <f t="shared" si="48"/>
        <v>0</v>
      </c>
      <c r="GN56" s="36"/>
      <c r="GO56" s="36"/>
      <c r="GP56" s="168"/>
      <c r="GQ56" s="37">
        <f t="shared" si="49"/>
        <v>0</v>
      </c>
      <c r="GR56" s="36">
        <f t="shared" si="50"/>
        <v>0</v>
      </c>
      <c r="GS56" s="179">
        <f t="shared" si="51"/>
        <v>0</v>
      </c>
      <c r="GT56" s="36"/>
      <c r="GU56" s="36"/>
      <c r="GV56" s="168"/>
      <c r="GW56" s="36"/>
      <c r="GX56" s="36"/>
      <c r="GY56" s="168"/>
      <c r="GZ56" s="37">
        <f t="shared" si="52"/>
        <v>0</v>
      </c>
      <c r="HA56" s="36">
        <f t="shared" si="53"/>
        <v>0</v>
      </c>
      <c r="HB56" s="179">
        <f t="shared" si="54"/>
        <v>0</v>
      </c>
      <c r="HC56" s="37"/>
      <c r="HD56" s="36"/>
      <c r="HE56" s="168"/>
      <c r="HF56" s="36"/>
      <c r="HG56" s="36"/>
      <c r="HH56" s="168"/>
      <c r="HI56" s="37">
        <f t="shared" si="55"/>
        <v>0</v>
      </c>
      <c r="HJ56" s="36">
        <f t="shared" si="56"/>
        <v>0</v>
      </c>
      <c r="HK56" s="179">
        <f t="shared" si="57"/>
        <v>0</v>
      </c>
      <c r="HL56" s="36"/>
      <c r="HM56" s="36"/>
      <c r="HN56" s="168"/>
      <c r="HO56" s="36"/>
      <c r="HP56" s="36"/>
      <c r="HQ56" s="168"/>
      <c r="HR56" s="37">
        <f t="shared" si="58"/>
        <v>0</v>
      </c>
      <c r="HS56" s="36">
        <f t="shared" si="59"/>
        <v>0</v>
      </c>
      <c r="HT56" s="179">
        <f t="shared" si="60"/>
        <v>0</v>
      </c>
      <c r="HU56" s="36"/>
      <c r="HV56" s="36"/>
      <c r="HW56" s="168"/>
      <c r="HX56" s="37">
        <f t="shared" si="804"/>
        <v>0</v>
      </c>
      <c r="HY56" s="36">
        <f t="shared" si="805"/>
        <v>0</v>
      </c>
      <c r="HZ56" s="179">
        <f t="shared" si="63"/>
        <v>0</v>
      </c>
      <c r="IA56" s="37">
        <f t="shared" si="806"/>
        <v>0</v>
      </c>
      <c r="IB56" s="36">
        <f t="shared" si="807"/>
        <v>0</v>
      </c>
      <c r="IC56" s="179">
        <f t="shared" si="808"/>
        <v>0</v>
      </c>
      <c r="ID56" s="37"/>
      <c r="IE56" s="36"/>
      <c r="IF56" s="168"/>
      <c r="IG56" s="36"/>
      <c r="IH56" s="36"/>
      <c r="II56" s="168"/>
      <c r="IJ56" s="37"/>
      <c r="IK56" s="36"/>
      <c r="IL56" s="168"/>
      <c r="IM56" s="37">
        <f t="shared" si="65"/>
        <v>0</v>
      </c>
      <c r="IN56" s="36">
        <f t="shared" si="66"/>
        <v>0</v>
      </c>
      <c r="IO56" s="179">
        <f t="shared" si="67"/>
        <v>0</v>
      </c>
      <c r="IP56" s="37"/>
      <c r="IQ56" s="36"/>
      <c r="IR56" s="168"/>
      <c r="IS56" s="37"/>
      <c r="IT56" s="36"/>
      <c r="IU56" s="168"/>
      <c r="IV56" s="37"/>
      <c r="IW56" s="36"/>
      <c r="IX56" s="168"/>
      <c r="IY56" s="37"/>
      <c r="IZ56" s="36"/>
      <c r="JA56" s="168"/>
      <c r="JB56" s="36">
        <f t="shared" si="68"/>
        <v>0</v>
      </c>
      <c r="JC56" s="36">
        <f t="shared" si="68"/>
        <v>0</v>
      </c>
      <c r="JD56" s="179">
        <f t="shared" si="69"/>
        <v>0</v>
      </c>
      <c r="JE56" s="37">
        <f t="shared" si="70"/>
        <v>0</v>
      </c>
      <c r="JF56" s="36">
        <f t="shared" si="71"/>
        <v>0</v>
      </c>
      <c r="JG56" s="179">
        <f t="shared" si="72"/>
        <v>0</v>
      </c>
      <c r="JH56" s="36"/>
      <c r="JI56" s="36"/>
      <c r="JJ56" s="168"/>
      <c r="JK56" s="36"/>
      <c r="JL56" s="36"/>
      <c r="JM56" s="168"/>
      <c r="JN56" s="36"/>
      <c r="JO56" s="36"/>
      <c r="JP56" s="168"/>
      <c r="JQ56" s="36"/>
      <c r="JR56" s="36"/>
      <c r="JS56" s="168"/>
      <c r="JT56" s="36"/>
      <c r="JU56" s="36"/>
      <c r="JV56" s="168"/>
      <c r="JW56" s="36"/>
      <c r="JX56" s="36"/>
      <c r="JY56" s="168"/>
      <c r="JZ56" s="36">
        <f t="shared" si="73"/>
        <v>0</v>
      </c>
      <c r="KA56" s="36">
        <f t="shared" si="74"/>
        <v>0</v>
      </c>
      <c r="KB56" s="168">
        <f t="shared" si="75"/>
        <v>0</v>
      </c>
      <c r="KC56" s="36"/>
      <c r="KD56" s="36"/>
      <c r="KE56" s="168"/>
      <c r="KF56" s="36"/>
      <c r="KG56" s="36"/>
      <c r="KH56" s="168"/>
      <c r="KI56" s="37">
        <f t="shared" si="809"/>
        <v>0</v>
      </c>
      <c r="KJ56" s="36">
        <f t="shared" si="810"/>
        <v>0</v>
      </c>
      <c r="KK56" s="179">
        <f t="shared" si="811"/>
        <v>0</v>
      </c>
      <c r="KL56" s="37">
        <f t="shared" si="812"/>
        <v>0</v>
      </c>
      <c r="KM56" s="36">
        <f t="shared" si="813"/>
        <v>0</v>
      </c>
      <c r="KN56" s="179">
        <f t="shared" si="813"/>
        <v>0</v>
      </c>
      <c r="KO56" s="36"/>
      <c r="KP56" s="36"/>
      <c r="KQ56" s="168"/>
      <c r="KR56" s="36"/>
      <c r="KS56" s="36"/>
      <c r="KT56" s="168"/>
      <c r="KU56" s="112">
        <f t="shared" si="77"/>
        <v>0</v>
      </c>
      <c r="KV56" s="36">
        <f t="shared" si="78"/>
        <v>0</v>
      </c>
      <c r="KW56" s="168">
        <f t="shared" si="79"/>
        <v>0</v>
      </c>
      <c r="KX56" s="112"/>
      <c r="KY56" s="36"/>
      <c r="KZ56" s="168"/>
      <c r="LA56" s="112"/>
      <c r="LB56" s="36"/>
      <c r="LC56" s="168"/>
      <c r="LD56" s="117"/>
      <c r="LE56" s="38"/>
      <c r="LF56" s="168"/>
      <c r="LG56" s="117">
        <f t="shared" si="80"/>
        <v>0</v>
      </c>
      <c r="LH56" s="38">
        <f t="shared" si="81"/>
        <v>0</v>
      </c>
      <c r="LI56" s="179">
        <f t="shared" si="82"/>
        <v>0</v>
      </c>
      <c r="LJ56" s="112"/>
      <c r="LK56" s="36"/>
      <c r="LL56" s="168"/>
      <c r="LM56" s="117">
        <f t="shared" si="83"/>
        <v>0</v>
      </c>
      <c r="LN56" s="144">
        <f t="shared" si="84"/>
        <v>0</v>
      </c>
      <c r="LO56" s="179">
        <f t="shared" si="85"/>
        <v>0</v>
      </c>
      <c r="LP56" s="117">
        <f t="shared" si="814"/>
        <v>0</v>
      </c>
      <c r="LQ56" s="36">
        <f t="shared" si="815"/>
        <v>0</v>
      </c>
      <c r="LR56" s="179">
        <f t="shared" si="816"/>
        <v>0</v>
      </c>
      <c r="LS56" s="37">
        <f t="shared" si="817"/>
        <v>0</v>
      </c>
      <c r="LT56" s="36">
        <f t="shared" si="818"/>
        <v>0</v>
      </c>
      <c r="LU56" s="179">
        <f t="shared" si="819"/>
        <v>0</v>
      </c>
      <c r="LV56" s="37">
        <f t="shared" si="820"/>
        <v>60000</v>
      </c>
      <c r="LW56" s="36">
        <f t="shared" si="821"/>
        <v>65025</v>
      </c>
      <c r="LX56" s="179">
        <f t="shared" si="822"/>
        <v>65025</v>
      </c>
    </row>
    <row r="57" spans="1:336" s="40" customFormat="1" x14ac:dyDescent="0.25">
      <c r="A57" s="33">
        <v>47</v>
      </c>
      <c r="B57" s="34" t="s">
        <v>219</v>
      </c>
      <c r="C57" s="74" t="s">
        <v>267</v>
      </c>
      <c r="D57" s="36"/>
      <c r="E57" s="36">
        <v>16</v>
      </c>
      <c r="F57" s="168">
        <v>17</v>
      </c>
      <c r="G57" s="36"/>
      <c r="H57" s="36"/>
      <c r="I57" s="168">
        <v>3</v>
      </c>
      <c r="J57" s="36"/>
      <c r="K57" s="36"/>
      <c r="L57" s="168">
        <v>3</v>
      </c>
      <c r="M57" s="36"/>
      <c r="N57" s="36"/>
      <c r="O57" s="168">
        <v>3</v>
      </c>
      <c r="P57" s="36"/>
      <c r="Q57" s="36"/>
      <c r="R57" s="168">
        <v>3</v>
      </c>
      <c r="S57" s="36"/>
      <c r="T57" s="36"/>
      <c r="U57" s="168">
        <v>3</v>
      </c>
      <c r="V57" s="36"/>
      <c r="W57" s="36"/>
      <c r="X57" s="168">
        <v>3</v>
      </c>
      <c r="Y57" s="36"/>
      <c r="Z57" s="36"/>
      <c r="AA57" s="168">
        <v>1</v>
      </c>
      <c r="AB57" s="36">
        <f t="shared" si="787"/>
        <v>0</v>
      </c>
      <c r="AC57" s="36">
        <f t="shared" si="787"/>
        <v>0</v>
      </c>
      <c r="AD57" s="179">
        <f t="shared" si="520"/>
        <v>19</v>
      </c>
      <c r="AE57" s="36"/>
      <c r="AF57" s="36"/>
      <c r="AG57" s="168">
        <v>41</v>
      </c>
      <c r="AH57" s="36">
        <f t="shared" si="25"/>
        <v>0</v>
      </c>
      <c r="AI57" s="36">
        <f t="shared" si="25"/>
        <v>16</v>
      </c>
      <c r="AJ57" s="179">
        <f t="shared" si="26"/>
        <v>77</v>
      </c>
      <c r="AK57" s="36"/>
      <c r="AL57" s="36"/>
      <c r="AM57" s="168">
        <v>3</v>
      </c>
      <c r="AN57" s="36"/>
      <c r="AO57" s="36"/>
      <c r="AP57" s="168"/>
      <c r="AQ57" s="39"/>
      <c r="AR57" s="36"/>
      <c r="AS57" s="168"/>
      <c r="AT57" s="39"/>
      <c r="AU57" s="36"/>
      <c r="AV57" s="168"/>
      <c r="AW57" s="36"/>
      <c r="AX57" s="36"/>
      <c r="AY57" s="168"/>
      <c r="AZ57" s="36"/>
      <c r="BA57" s="36"/>
      <c r="BB57" s="168"/>
      <c r="BC57" s="39">
        <f t="shared" si="27"/>
        <v>0</v>
      </c>
      <c r="BD57" s="36">
        <f t="shared" si="28"/>
        <v>0</v>
      </c>
      <c r="BE57" s="179">
        <f t="shared" si="29"/>
        <v>3</v>
      </c>
      <c r="BF57" s="36"/>
      <c r="BG57" s="36"/>
      <c r="BH57" s="168"/>
      <c r="BI57" s="36"/>
      <c r="BJ57" s="36"/>
      <c r="BK57" s="168"/>
      <c r="BL57" s="36"/>
      <c r="BM57" s="36"/>
      <c r="BN57" s="168"/>
      <c r="BO57" s="36"/>
      <c r="BP57" s="36"/>
      <c r="BQ57" s="168"/>
      <c r="BR57" s="36"/>
      <c r="BS57" s="36"/>
      <c r="BT57" s="168"/>
      <c r="BU57" s="36"/>
      <c r="BV57" s="36"/>
      <c r="BW57" s="168"/>
      <c r="BX57" s="36"/>
      <c r="BY57" s="36"/>
      <c r="BZ57" s="168"/>
      <c r="CA57" s="36"/>
      <c r="CB57" s="36"/>
      <c r="CC57" s="168"/>
      <c r="CD57" s="37">
        <f t="shared" si="30"/>
        <v>0</v>
      </c>
      <c r="CE57" s="36">
        <f t="shared" si="31"/>
        <v>0</v>
      </c>
      <c r="CF57" s="179">
        <f t="shared" si="31"/>
        <v>0</v>
      </c>
      <c r="CG57" s="36"/>
      <c r="CH57" s="36"/>
      <c r="CI57" s="168"/>
      <c r="CJ57" s="36"/>
      <c r="CK57" s="36"/>
      <c r="CL57" s="168"/>
      <c r="CM57" s="36"/>
      <c r="CN57" s="36"/>
      <c r="CO57" s="168"/>
      <c r="CP57" s="36"/>
      <c r="CQ57" s="36"/>
      <c r="CR57" s="168"/>
      <c r="CS57" s="37">
        <f t="shared" si="32"/>
        <v>0</v>
      </c>
      <c r="CT57" s="36">
        <f t="shared" si="33"/>
        <v>0</v>
      </c>
      <c r="CU57" s="179">
        <f t="shared" si="33"/>
        <v>0</v>
      </c>
      <c r="CV57" s="36"/>
      <c r="CW57" s="36"/>
      <c r="CX57" s="168"/>
      <c r="CY57" s="36"/>
      <c r="CZ57" s="36"/>
      <c r="DA57" s="168"/>
      <c r="DB57" s="36"/>
      <c r="DC57" s="36"/>
      <c r="DD57" s="168"/>
      <c r="DE57" s="36"/>
      <c r="DF57" s="36"/>
      <c r="DG57" s="168"/>
      <c r="DH57" s="36"/>
      <c r="DI57" s="36"/>
      <c r="DJ57" s="168"/>
      <c r="DK57" s="37">
        <f t="shared" si="788"/>
        <v>0</v>
      </c>
      <c r="DL57" s="36">
        <f t="shared" si="789"/>
        <v>0</v>
      </c>
      <c r="DM57" s="179">
        <f t="shared" si="790"/>
        <v>0</v>
      </c>
      <c r="DN57" s="36"/>
      <c r="DO57" s="36"/>
      <c r="DP57" s="168"/>
      <c r="DQ57" s="36"/>
      <c r="DR57" s="36"/>
      <c r="DS57" s="168"/>
      <c r="DT57" s="36"/>
      <c r="DU57" s="36"/>
      <c r="DV57" s="168"/>
      <c r="DW57" s="36">
        <f t="shared" si="791"/>
        <v>0</v>
      </c>
      <c r="DX57" s="36">
        <f t="shared" si="792"/>
        <v>0</v>
      </c>
      <c r="DY57" s="179">
        <f t="shared" si="793"/>
        <v>0</v>
      </c>
      <c r="DZ57" s="36"/>
      <c r="EA57" s="36"/>
      <c r="EB57" s="168"/>
      <c r="EC57" s="36"/>
      <c r="ED57" s="36"/>
      <c r="EE57" s="168"/>
      <c r="EF57" s="36"/>
      <c r="EG57" s="36"/>
      <c r="EH57" s="168"/>
      <c r="EI57" s="36"/>
      <c r="EJ57" s="36"/>
      <c r="EK57" s="168"/>
      <c r="EL57" s="36"/>
      <c r="EM57" s="36"/>
      <c r="EN57" s="168"/>
      <c r="EO57" s="37">
        <f t="shared" si="794"/>
        <v>0</v>
      </c>
      <c r="EP57" s="36">
        <f t="shared" si="795"/>
        <v>0</v>
      </c>
      <c r="EQ57" s="179">
        <f t="shared" si="37"/>
        <v>0</v>
      </c>
      <c r="ER57" s="36"/>
      <c r="ES57" s="36"/>
      <c r="ET57" s="168"/>
      <c r="EU57" s="36"/>
      <c r="EV57" s="36"/>
      <c r="EW57" s="168"/>
      <c r="EX57" s="36"/>
      <c r="EY57" s="36"/>
      <c r="EZ57" s="168"/>
      <c r="FA57" s="36"/>
      <c r="FB57" s="36"/>
      <c r="FC57" s="168"/>
      <c r="FD57" s="37">
        <f t="shared" si="796"/>
        <v>0</v>
      </c>
      <c r="FE57" s="36">
        <f t="shared" si="797"/>
        <v>0</v>
      </c>
      <c r="FF57" s="179">
        <f t="shared" si="40"/>
        <v>0</v>
      </c>
      <c r="FG57" s="36"/>
      <c r="FH57" s="36"/>
      <c r="FI57" s="168"/>
      <c r="FJ57" s="37">
        <f t="shared" si="798"/>
        <v>0</v>
      </c>
      <c r="FK57" s="36">
        <f t="shared" si="41"/>
        <v>0</v>
      </c>
      <c r="FL57" s="179">
        <f t="shared" si="42"/>
        <v>0</v>
      </c>
      <c r="FM57" s="36"/>
      <c r="FN57" s="36"/>
      <c r="FO57" s="168"/>
      <c r="FP57" s="37">
        <f t="shared" si="799"/>
        <v>0</v>
      </c>
      <c r="FQ57" s="36">
        <f t="shared" si="800"/>
        <v>0</v>
      </c>
      <c r="FR57" s="179">
        <f t="shared" si="45"/>
        <v>0</v>
      </c>
      <c r="FS57" s="37">
        <f t="shared" si="801"/>
        <v>0</v>
      </c>
      <c r="FT57" s="36">
        <f t="shared" si="802"/>
        <v>0</v>
      </c>
      <c r="FU57" s="179">
        <f t="shared" si="803"/>
        <v>0</v>
      </c>
      <c r="FV57" s="36"/>
      <c r="FW57" s="36"/>
      <c r="FX57" s="168"/>
      <c r="FY57" s="36"/>
      <c r="FZ57" s="36"/>
      <c r="GA57" s="168"/>
      <c r="GB57" s="36"/>
      <c r="GC57" s="36"/>
      <c r="GD57" s="168"/>
      <c r="GE57" s="36"/>
      <c r="GF57" s="36"/>
      <c r="GG57" s="168"/>
      <c r="GH57" s="36"/>
      <c r="GI57" s="36"/>
      <c r="GJ57" s="168"/>
      <c r="GK57" s="36">
        <f t="shared" si="46"/>
        <v>0</v>
      </c>
      <c r="GL57" s="36">
        <f t="shared" si="47"/>
        <v>0</v>
      </c>
      <c r="GM57" s="168">
        <f t="shared" si="48"/>
        <v>0</v>
      </c>
      <c r="GN57" s="36"/>
      <c r="GO57" s="36"/>
      <c r="GP57" s="168"/>
      <c r="GQ57" s="37">
        <f t="shared" si="49"/>
        <v>0</v>
      </c>
      <c r="GR57" s="36">
        <f t="shared" si="50"/>
        <v>0</v>
      </c>
      <c r="GS57" s="179">
        <f t="shared" si="51"/>
        <v>0</v>
      </c>
      <c r="GT57" s="36"/>
      <c r="GU57" s="36"/>
      <c r="GV57" s="168"/>
      <c r="GW57" s="36"/>
      <c r="GX57" s="36"/>
      <c r="GY57" s="168"/>
      <c r="GZ57" s="37">
        <f t="shared" si="52"/>
        <v>0</v>
      </c>
      <c r="HA57" s="36">
        <f t="shared" si="53"/>
        <v>0</v>
      </c>
      <c r="HB57" s="179">
        <f t="shared" si="54"/>
        <v>0</v>
      </c>
      <c r="HC57" s="37"/>
      <c r="HD57" s="36"/>
      <c r="HE57" s="168"/>
      <c r="HF57" s="36"/>
      <c r="HG57" s="36"/>
      <c r="HH57" s="168"/>
      <c r="HI57" s="37">
        <f t="shared" si="55"/>
        <v>0</v>
      </c>
      <c r="HJ57" s="36">
        <f t="shared" si="56"/>
        <v>0</v>
      </c>
      <c r="HK57" s="179">
        <f t="shared" si="57"/>
        <v>0</v>
      </c>
      <c r="HL57" s="36"/>
      <c r="HM57" s="36"/>
      <c r="HN57" s="168"/>
      <c r="HO57" s="36"/>
      <c r="HP57" s="36"/>
      <c r="HQ57" s="168"/>
      <c r="HR57" s="37">
        <f t="shared" si="58"/>
        <v>0</v>
      </c>
      <c r="HS57" s="36">
        <f t="shared" si="59"/>
        <v>0</v>
      </c>
      <c r="HT57" s="179">
        <f t="shared" si="60"/>
        <v>0</v>
      </c>
      <c r="HU57" s="36"/>
      <c r="HV57" s="36"/>
      <c r="HW57" s="168">
        <f>44901+191562</f>
        <v>236463</v>
      </c>
      <c r="HX57" s="37">
        <f t="shared" si="804"/>
        <v>0</v>
      </c>
      <c r="HY57" s="36">
        <f t="shared" si="805"/>
        <v>0</v>
      </c>
      <c r="HZ57" s="179">
        <f t="shared" si="63"/>
        <v>236463</v>
      </c>
      <c r="IA57" s="37">
        <f t="shared" si="806"/>
        <v>0</v>
      </c>
      <c r="IB57" s="36">
        <f t="shared" si="807"/>
        <v>0</v>
      </c>
      <c r="IC57" s="179">
        <f t="shared" si="808"/>
        <v>236463</v>
      </c>
      <c r="ID57" s="37"/>
      <c r="IE57" s="36"/>
      <c r="IF57" s="168"/>
      <c r="IG57" s="36"/>
      <c r="IH57" s="36"/>
      <c r="II57" s="168"/>
      <c r="IJ57" s="37"/>
      <c r="IK57" s="36"/>
      <c r="IL57" s="168"/>
      <c r="IM57" s="37">
        <f t="shared" si="65"/>
        <v>0</v>
      </c>
      <c r="IN57" s="36">
        <f t="shared" si="66"/>
        <v>0</v>
      </c>
      <c r="IO57" s="179">
        <f t="shared" si="67"/>
        <v>0</v>
      </c>
      <c r="IP57" s="37"/>
      <c r="IQ57" s="36"/>
      <c r="IR57" s="168"/>
      <c r="IS57" s="37"/>
      <c r="IT57" s="36"/>
      <c r="IU57" s="168"/>
      <c r="IV57" s="37"/>
      <c r="IW57" s="36"/>
      <c r="IX57" s="168"/>
      <c r="IY57" s="37"/>
      <c r="IZ57" s="36"/>
      <c r="JA57" s="168"/>
      <c r="JB57" s="36">
        <f t="shared" si="68"/>
        <v>0</v>
      </c>
      <c r="JC57" s="36">
        <f t="shared" si="68"/>
        <v>0</v>
      </c>
      <c r="JD57" s="179">
        <f t="shared" si="69"/>
        <v>0</v>
      </c>
      <c r="JE57" s="37">
        <f t="shared" si="70"/>
        <v>0</v>
      </c>
      <c r="JF57" s="36">
        <f t="shared" si="71"/>
        <v>0</v>
      </c>
      <c r="JG57" s="179">
        <f t="shared" si="72"/>
        <v>0</v>
      </c>
      <c r="JH57" s="36"/>
      <c r="JI57" s="36"/>
      <c r="JJ57" s="168">
        <v>1847</v>
      </c>
      <c r="JK57" s="36"/>
      <c r="JL57" s="36"/>
      <c r="JM57" s="168"/>
      <c r="JN57" s="36"/>
      <c r="JO57" s="36"/>
      <c r="JP57" s="168"/>
      <c r="JQ57" s="36"/>
      <c r="JR57" s="36"/>
      <c r="JS57" s="168"/>
      <c r="JT57" s="36"/>
      <c r="JU57" s="36"/>
      <c r="JV57" s="168"/>
      <c r="JW57" s="36"/>
      <c r="JX57" s="36"/>
      <c r="JY57" s="168">
        <v>291122</v>
      </c>
      <c r="JZ57" s="36">
        <f t="shared" si="73"/>
        <v>0</v>
      </c>
      <c r="KA57" s="36">
        <f t="shared" si="74"/>
        <v>0</v>
      </c>
      <c r="KB57" s="168">
        <f t="shared" si="75"/>
        <v>292969</v>
      </c>
      <c r="KC57" s="36"/>
      <c r="KD57" s="36"/>
      <c r="KE57" s="168"/>
      <c r="KF57" s="36"/>
      <c r="KG57" s="36"/>
      <c r="KH57" s="168"/>
      <c r="KI57" s="37">
        <f t="shared" si="809"/>
        <v>0</v>
      </c>
      <c r="KJ57" s="36">
        <f t="shared" si="810"/>
        <v>0</v>
      </c>
      <c r="KK57" s="179">
        <f t="shared" si="811"/>
        <v>0</v>
      </c>
      <c r="KL57" s="37">
        <f t="shared" si="812"/>
        <v>0</v>
      </c>
      <c r="KM57" s="36">
        <f t="shared" si="813"/>
        <v>0</v>
      </c>
      <c r="KN57" s="179">
        <f t="shared" si="813"/>
        <v>292969</v>
      </c>
      <c r="KO57" s="36"/>
      <c r="KP57" s="36"/>
      <c r="KQ57" s="168"/>
      <c r="KR57" s="36"/>
      <c r="KS57" s="36"/>
      <c r="KT57" s="168"/>
      <c r="KU57" s="112">
        <f t="shared" si="77"/>
        <v>0</v>
      </c>
      <c r="KV57" s="36">
        <f t="shared" si="78"/>
        <v>0</v>
      </c>
      <c r="KW57" s="168">
        <f t="shared" si="79"/>
        <v>0</v>
      </c>
      <c r="KX57" s="112"/>
      <c r="KY57" s="36"/>
      <c r="KZ57" s="168"/>
      <c r="LA57" s="112"/>
      <c r="LB57" s="36"/>
      <c r="LC57" s="168"/>
      <c r="LD57" s="117"/>
      <c r="LE57" s="38"/>
      <c r="LF57" s="168"/>
      <c r="LG57" s="117">
        <f t="shared" si="80"/>
        <v>0</v>
      </c>
      <c r="LH57" s="38">
        <f t="shared" si="81"/>
        <v>0</v>
      </c>
      <c r="LI57" s="179">
        <f t="shared" si="82"/>
        <v>0</v>
      </c>
      <c r="LJ57" s="112"/>
      <c r="LK57" s="36"/>
      <c r="LL57" s="168"/>
      <c r="LM57" s="117">
        <f t="shared" si="83"/>
        <v>0</v>
      </c>
      <c r="LN57" s="144">
        <f t="shared" si="84"/>
        <v>0</v>
      </c>
      <c r="LO57" s="179">
        <f t="shared" si="85"/>
        <v>0</v>
      </c>
      <c r="LP57" s="117">
        <f t="shared" si="814"/>
        <v>0</v>
      </c>
      <c r="LQ57" s="36">
        <f t="shared" si="815"/>
        <v>0</v>
      </c>
      <c r="LR57" s="179">
        <f t="shared" si="816"/>
        <v>0</v>
      </c>
      <c r="LS57" s="37">
        <f t="shared" si="817"/>
        <v>0</v>
      </c>
      <c r="LT57" s="36">
        <f t="shared" si="818"/>
        <v>0</v>
      </c>
      <c r="LU57" s="179">
        <f t="shared" si="819"/>
        <v>529432</v>
      </c>
      <c r="LV57" s="37">
        <f t="shared" si="820"/>
        <v>0</v>
      </c>
      <c r="LW57" s="36">
        <f t="shared" si="821"/>
        <v>16</v>
      </c>
      <c r="LX57" s="179">
        <f t="shared" si="822"/>
        <v>529512</v>
      </c>
    </row>
    <row r="58" spans="1:336" s="73" customFormat="1" x14ac:dyDescent="0.25">
      <c r="A58" s="26">
        <v>48</v>
      </c>
      <c r="B58" s="42" t="s">
        <v>301</v>
      </c>
      <c r="C58" s="75" t="s">
        <v>302</v>
      </c>
      <c r="D58" s="44"/>
      <c r="E58" s="44">
        <v>933</v>
      </c>
      <c r="F58" s="168">
        <v>933</v>
      </c>
      <c r="G58" s="44"/>
      <c r="H58" s="44"/>
      <c r="I58" s="168"/>
      <c r="J58" s="44"/>
      <c r="K58" s="44"/>
      <c r="L58" s="168"/>
      <c r="M58" s="44"/>
      <c r="N58" s="44"/>
      <c r="O58" s="168"/>
      <c r="P58" s="44"/>
      <c r="Q58" s="44"/>
      <c r="R58" s="168"/>
      <c r="S58" s="44"/>
      <c r="T58" s="44"/>
      <c r="U58" s="168"/>
      <c r="V58" s="44"/>
      <c r="W58" s="44"/>
      <c r="X58" s="168"/>
      <c r="Y58" s="44"/>
      <c r="Z58" s="44"/>
      <c r="AA58" s="168"/>
      <c r="AB58" s="36">
        <f t="shared" si="787"/>
        <v>0</v>
      </c>
      <c r="AC58" s="44">
        <f t="shared" si="787"/>
        <v>0</v>
      </c>
      <c r="AD58" s="179">
        <f t="shared" si="520"/>
        <v>0</v>
      </c>
      <c r="AE58" s="44"/>
      <c r="AF58" s="44">
        <v>1786</v>
      </c>
      <c r="AG58" s="168">
        <v>3730</v>
      </c>
      <c r="AH58" s="36">
        <f t="shared" ref="AH58" si="873">SUM(D58,AB58,AE58)</f>
        <v>0</v>
      </c>
      <c r="AI58" s="36">
        <f t="shared" ref="AI58" si="874">SUM(E58,AC58,AF58)</f>
        <v>2719</v>
      </c>
      <c r="AJ58" s="179">
        <f t="shared" si="26"/>
        <v>4663</v>
      </c>
      <c r="AK58" s="44"/>
      <c r="AL58" s="44"/>
      <c r="AM58" s="168">
        <v>67</v>
      </c>
      <c r="AN58" s="44"/>
      <c r="AO58" s="44"/>
      <c r="AP58" s="168"/>
      <c r="AQ58" s="47"/>
      <c r="AR58" s="44"/>
      <c r="AS58" s="168"/>
      <c r="AT58" s="47"/>
      <c r="AU58" s="44"/>
      <c r="AV58" s="168"/>
      <c r="AW58" s="44"/>
      <c r="AX58" s="44"/>
      <c r="AY58" s="168"/>
      <c r="AZ58" s="44"/>
      <c r="BA58" s="44"/>
      <c r="BB58" s="168"/>
      <c r="BC58" s="39">
        <f t="shared" si="27"/>
        <v>0</v>
      </c>
      <c r="BD58" s="36">
        <f t="shared" si="28"/>
        <v>0</v>
      </c>
      <c r="BE58" s="179">
        <f t="shared" si="29"/>
        <v>67</v>
      </c>
      <c r="BF58" s="44"/>
      <c r="BG58" s="44"/>
      <c r="BH58" s="168"/>
      <c r="BI58" s="44"/>
      <c r="BJ58" s="44"/>
      <c r="BK58" s="168"/>
      <c r="BL58" s="44"/>
      <c r="BM58" s="44"/>
      <c r="BN58" s="168"/>
      <c r="BO58" s="44"/>
      <c r="BP58" s="44"/>
      <c r="BQ58" s="168"/>
      <c r="BR58" s="44"/>
      <c r="BS58" s="44"/>
      <c r="BT58" s="168"/>
      <c r="BU58" s="44"/>
      <c r="BV58" s="44"/>
      <c r="BW58" s="168"/>
      <c r="BX58" s="44"/>
      <c r="BY58" s="44"/>
      <c r="BZ58" s="168"/>
      <c r="CA58" s="44"/>
      <c r="CB58" s="44"/>
      <c r="CC58" s="168"/>
      <c r="CD58" s="37">
        <f t="shared" si="30"/>
        <v>0</v>
      </c>
      <c r="CE58" s="36">
        <f t="shared" si="31"/>
        <v>0</v>
      </c>
      <c r="CF58" s="179">
        <f t="shared" si="31"/>
        <v>0</v>
      </c>
      <c r="CG58" s="44"/>
      <c r="CH58" s="44"/>
      <c r="CI58" s="168"/>
      <c r="CJ58" s="44"/>
      <c r="CK58" s="44"/>
      <c r="CL58" s="168"/>
      <c r="CM58" s="44"/>
      <c r="CN58" s="44"/>
      <c r="CO58" s="168"/>
      <c r="CP58" s="44"/>
      <c r="CQ58" s="44"/>
      <c r="CR58" s="168"/>
      <c r="CS58" s="37">
        <f t="shared" si="32"/>
        <v>0</v>
      </c>
      <c r="CT58" s="36">
        <f t="shared" si="33"/>
        <v>0</v>
      </c>
      <c r="CU58" s="179">
        <f t="shared" si="33"/>
        <v>0</v>
      </c>
      <c r="CV58" s="44"/>
      <c r="CW58" s="44"/>
      <c r="CX58" s="168"/>
      <c r="CY58" s="44"/>
      <c r="CZ58" s="44"/>
      <c r="DA58" s="168"/>
      <c r="DB58" s="44"/>
      <c r="DC58" s="44"/>
      <c r="DD58" s="168"/>
      <c r="DE58" s="44"/>
      <c r="DF58" s="44"/>
      <c r="DG58" s="168"/>
      <c r="DH58" s="44"/>
      <c r="DI58" s="44"/>
      <c r="DJ58" s="168"/>
      <c r="DK58" s="37">
        <f t="shared" si="788"/>
        <v>0</v>
      </c>
      <c r="DL58" s="36">
        <f t="shared" si="789"/>
        <v>0</v>
      </c>
      <c r="DM58" s="179">
        <f t="shared" si="790"/>
        <v>0</v>
      </c>
      <c r="DN58" s="44"/>
      <c r="DO58" s="44"/>
      <c r="DP58" s="168"/>
      <c r="DQ58" s="44"/>
      <c r="DR58" s="44"/>
      <c r="DS58" s="168">
        <v>1691</v>
      </c>
      <c r="DT58" s="44"/>
      <c r="DU58" s="44"/>
      <c r="DV58" s="168"/>
      <c r="DW58" s="36">
        <f t="shared" si="791"/>
        <v>0</v>
      </c>
      <c r="DX58" s="36">
        <f t="shared" si="792"/>
        <v>0</v>
      </c>
      <c r="DY58" s="179">
        <f t="shared" si="793"/>
        <v>1691</v>
      </c>
      <c r="DZ58" s="44"/>
      <c r="EA58" s="44"/>
      <c r="EB58" s="168"/>
      <c r="EC58" s="44"/>
      <c r="ED58" s="44"/>
      <c r="EE58" s="168"/>
      <c r="EF58" s="44"/>
      <c r="EG58" s="44"/>
      <c r="EH58" s="168"/>
      <c r="EI58" s="44"/>
      <c r="EJ58" s="44"/>
      <c r="EK58" s="168"/>
      <c r="EL58" s="44"/>
      <c r="EM58" s="44"/>
      <c r="EN58" s="168"/>
      <c r="EO58" s="37">
        <f t="shared" si="794"/>
        <v>0</v>
      </c>
      <c r="EP58" s="36">
        <f t="shared" si="795"/>
        <v>0</v>
      </c>
      <c r="EQ58" s="179">
        <f t="shared" si="37"/>
        <v>0</v>
      </c>
      <c r="ER58" s="44"/>
      <c r="ES58" s="44"/>
      <c r="ET58" s="168"/>
      <c r="EU58" s="44"/>
      <c r="EV58" s="44"/>
      <c r="EW58" s="168"/>
      <c r="EX58" s="44"/>
      <c r="EY58" s="44"/>
      <c r="EZ58" s="168"/>
      <c r="FA58" s="44"/>
      <c r="FB58" s="44"/>
      <c r="FC58" s="168"/>
      <c r="FD58" s="37">
        <f t="shared" si="796"/>
        <v>0</v>
      </c>
      <c r="FE58" s="36">
        <f t="shared" si="797"/>
        <v>0</v>
      </c>
      <c r="FF58" s="179">
        <f t="shared" si="40"/>
        <v>0</v>
      </c>
      <c r="FG58" s="44"/>
      <c r="FH58" s="44"/>
      <c r="FI58" s="168"/>
      <c r="FJ58" s="37">
        <f t="shared" si="798"/>
        <v>0</v>
      </c>
      <c r="FK58" s="36">
        <f>SUM(FH58)</f>
        <v>0</v>
      </c>
      <c r="FL58" s="179">
        <f t="shared" si="42"/>
        <v>0</v>
      </c>
      <c r="FM58" s="44"/>
      <c r="FN58" s="44"/>
      <c r="FO58" s="168"/>
      <c r="FP58" s="37">
        <f t="shared" si="799"/>
        <v>0</v>
      </c>
      <c r="FQ58" s="36">
        <f t="shared" si="800"/>
        <v>0</v>
      </c>
      <c r="FR58" s="179">
        <f t="shared" si="45"/>
        <v>0</v>
      </c>
      <c r="FS58" s="37">
        <f t="shared" si="801"/>
        <v>0</v>
      </c>
      <c r="FT58" s="36">
        <f t="shared" si="802"/>
        <v>0</v>
      </c>
      <c r="FU58" s="179">
        <f t="shared" si="803"/>
        <v>1691</v>
      </c>
      <c r="FV58" s="44"/>
      <c r="FW58" s="44"/>
      <c r="FX58" s="168"/>
      <c r="FY58" s="44"/>
      <c r="FZ58" s="44"/>
      <c r="GA58" s="168"/>
      <c r="GB58" s="44"/>
      <c r="GC58" s="44"/>
      <c r="GD58" s="168"/>
      <c r="GE58" s="44"/>
      <c r="GF58" s="44"/>
      <c r="GG58" s="168"/>
      <c r="GH58" s="44"/>
      <c r="GI58" s="44"/>
      <c r="GJ58" s="168"/>
      <c r="GK58" s="44">
        <f t="shared" si="46"/>
        <v>0</v>
      </c>
      <c r="GL58" s="44">
        <f t="shared" si="47"/>
        <v>0</v>
      </c>
      <c r="GM58" s="168">
        <f t="shared" si="48"/>
        <v>0</v>
      </c>
      <c r="GN58" s="44"/>
      <c r="GO58" s="44"/>
      <c r="GP58" s="168"/>
      <c r="GQ58" s="37">
        <f t="shared" si="49"/>
        <v>0</v>
      </c>
      <c r="GR58" s="36">
        <f t="shared" si="50"/>
        <v>0</v>
      </c>
      <c r="GS58" s="179">
        <f t="shared" si="51"/>
        <v>0</v>
      </c>
      <c r="GT58" s="44"/>
      <c r="GU58" s="44"/>
      <c r="GV58" s="168"/>
      <c r="GW58" s="44"/>
      <c r="GX58" s="44"/>
      <c r="GY58" s="168"/>
      <c r="GZ58" s="37">
        <f t="shared" si="52"/>
        <v>0</v>
      </c>
      <c r="HA58" s="36">
        <f t="shared" si="53"/>
        <v>0</v>
      </c>
      <c r="HB58" s="179">
        <f t="shared" si="54"/>
        <v>0</v>
      </c>
      <c r="HC58" s="45"/>
      <c r="HD58" s="44"/>
      <c r="HE58" s="168"/>
      <c r="HF58" s="44"/>
      <c r="HG58" s="44"/>
      <c r="HH58" s="168"/>
      <c r="HI58" s="37">
        <f t="shared" si="55"/>
        <v>0</v>
      </c>
      <c r="HJ58" s="36">
        <f t="shared" si="56"/>
        <v>0</v>
      </c>
      <c r="HK58" s="179">
        <f t="shared" si="57"/>
        <v>0</v>
      </c>
      <c r="HL58" s="44"/>
      <c r="HM58" s="44"/>
      <c r="HN58" s="168"/>
      <c r="HO58" s="44"/>
      <c r="HP58" s="44"/>
      <c r="HQ58" s="168"/>
      <c r="HR58" s="37">
        <f t="shared" si="58"/>
        <v>0</v>
      </c>
      <c r="HS58" s="36">
        <f t="shared" si="59"/>
        <v>0</v>
      </c>
      <c r="HT58" s="179">
        <f t="shared" si="60"/>
        <v>0</v>
      </c>
      <c r="HU58" s="44"/>
      <c r="HV58" s="44"/>
      <c r="HW58" s="168"/>
      <c r="HX58" s="37">
        <f t="shared" si="804"/>
        <v>0</v>
      </c>
      <c r="HY58" s="36">
        <f t="shared" si="805"/>
        <v>0</v>
      </c>
      <c r="HZ58" s="179">
        <f t="shared" si="63"/>
        <v>0</v>
      </c>
      <c r="IA58" s="37">
        <f t="shared" si="806"/>
        <v>0</v>
      </c>
      <c r="IB58" s="36">
        <f t="shared" si="807"/>
        <v>0</v>
      </c>
      <c r="IC58" s="179">
        <f t="shared" si="808"/>
        <v>0</v>
      </c>
      <c r="ID58" s="45"/>
      <c r="IE58" s="44"/>
      <c r="IF58" s="168"/>
      <c r="IG58" s="44"/>
      <c r="IH58" s="44"/>
      <c r="II58" s="168"/>
      <c r="IJ58" s="45"/>
      <c r="IK58" s="44"/>
      <c r="IL58" s="168"/>
      <c r="IM58" s="37">
        <f t="shared" si="65"/>
        <v>0</v>
      </c>
      <c r="IN58" s="36">
        <f t="shared" si="66"/>
        <v>0</v>
      </c>
      <c r="IO58" s="179">
        <f t="shared" si="67"/>
        <v>0</v>
      </c>
      <c r="IP58" s="45"/>
      <c r="IQ58" s="44"/>
      <c r="IR58" s="168"/>
      <c r="IS58" s="45"/>
      <c r="IT58" s="44"/>
      <c r="IU58" s="168"/>
      <c r="IV58" s="45"/>
      <c r="IW58" s="44"/>
      <c r="IX58" s="168"/>
      <c r="IY58" s="45"/>
      <c r="IZ58" s="44"/>
      <c r="JA58" s="168"/>
      <c r="JB58" s="36">
        <f t="shared" ref="JB58" si="875">SUM(IP58,IS58,IV58,IY58)</f>
        <v>0</v>
      </c>
      <c r="JC58" s="36">
        <f t="shared" ref="JC58" si="876">SUM(IQ58,IT58,IW58,IZ58)</f>
        <v>0</v>
      </c>
      <c r="JD58" s="179">
        <f t="shared" si="69"/>
        <v>0</v>
      </c>
      <c r="JE58" s="37">
        <f t="shared" si="70"/>
        <v>0</v>
      </c>
      <c r="JF58" s="36">
        <f t="shared" si="71"/>
        <v>0</v>
      </c>
      <c r="JG58" s="179">
        <f t="shared" si="72"/>
        <v>0</v>
      </c>
      <c r="JH58" s="44"/>
      <c r="JI58" s="44"/>
      <c r="JJ58" s="168"/>
      <c r="JK58" s="44"/>
      <c r="JL58" s="44"/>
      <c r="JM58" s="168"/>
      <c r="JN58" s="44"/>
      <c r="JO58" s="44"/>
      <c r="JP58" s="168"/>
      <c r="JQ58" s="44"/>
      <c r="JR58" s="44"/>
      <c r="JS58" s="168"/>
      <c r="JT58" s="44"/>
      <c r="JU58" s="44"/>
      <c r="JV58" s="168"/>
      <c r="JW58" s="44"/>
      <c r="JX58" s="44"/>
      <c r="JY58" s="168"/>
      <c r="JZ58" s="44">
        <f t="shared" si="73"/>
        <v>0</v>
      </c>
      <c r="KA58" s="44">
        <f t="shared" si="74"/>
        <v>0</v>
      </c>
      <c r="KB58" s="168">
        <f t="shared" si="75"/>
        <v>0</v>
      </c>
      <c r="KC58" s="44"/>
      <c r="KD58" s="44"/>
      <c r="KE58" s="168"/>
      <c r="KF58" s="44"/>
      <c r="KG58" s="44"/>
      <c r="KH58" s="168"/>
      <c r="KI58" s="37">
        <f t="shared" si="809"/>
        <v>0</v>
      </c>
      <c r="KJ58" s="36">
        <f t="shared" si="810"/>
        <v>0</v>
      </c>
      <c r="KK58" s="179">
        <f t="shared" si="811"/>
        <v>0</v>
      </c>
      <c r="KL58" s="37">
        <f t="shared" si="812"/>
        <v>0</v>
      </c>
      <c r="KM58" s="36">
        <f t="shared" si="813"/>
        <v>0</v>
      </c>
      <c r="KN58" s="179">
        <f t="shared" si="813"/>
        <v>0</v>
      </c>
      <c r="KO58" s="44"/>
      <c r="KP58" s="44"/>
      <c r="KQ58" s="168"/>
      <c r="KR58" s="44"/>
      <c r="KS58" s="44"/>
      <c r="KT58" s="168"/>
      <c r="KU58" s="122">
        <f t="shared" si="77"/>
        <v>0</v>
      </c>
      <c r="KV58" s="44">
        <f t="shared" si="78"/>
        <v>0</v>
      </c>
      <c r="KW58" s="168">
        <f t="shared" si="79"/>
        <v>0</v>
      </c>
      <c r="KX58" s="122"/>
      <c r="KY58" s="44"/>
      <c r="KZ58" s="168"/>
      <c r="LA58" s="122"/>
      <c r="LB58" s="44"/>
      <c r="LC58" s="168"/>
      <c r="LD58" s="117"/>
      <c r="LE58" s="38"/>
      <c r="LF58" s="168"/>
      <c r="LG58" s="117">
        <f t="shared" si="80"/>
        <v>0</v>
      </c>
      <c r="LH58" s="38">
        <f t="shared" si="81"/>
        <v>0</v>
      </c>
      <c r="LI58" s="179">
        <f t="shared" si="82"/>
        <v>0</v>
      </c>
      <c r="LJ58" s="122"/>
      <c r="LK58" s="44"/>
      <c r="LL58" s="168"/>
      <c r="LM58" s="117">
        <f t="shared" si="83"/>
        <v>0</v>
      </c>
      <c r="LN58" s="144">
        <f t="shared" si="84"/>
        <v>0</v>
      </c>
      <c r="LO58" s="179">
        <f t="shared" si="85"/>
        <v>0</v>
      </c>
      <c r="LP58" s="117">
        <f t="shared" si="814"/>
        <v>0</v>
      </c>
      <c r="LQ58" s="36">
        <f t="shared" si="815"/>
        <v>0</v>
      </c>
      <c r="LR58" s="179">
        <f t="shared" si="816"/>
        <v>0</v>
      </c>
      <c r="LS58" s="37">
        <f t="shared" si="817"/>
        <v>0</v>
      </c>
      <c r="LT58" s="36">
        <f t="shared" si="818"/>
        <v>0</v>
      </c>
      <c r="LU58" s="179">
        <f t="shared" si="819"/>
        <v>1691</v>
      </c>
      <c r="LV58" s="37">
        <f t="shared" si="820"/>
        <v>0</v>
      </c>
      <c r="LW58" s="36">
        <f t="shared" si="821"/>
        <v>2719</v>
      </c>
      <c r="LX58" s="179">
        <f t="shared" si="822"/>
        <v>6421</v>
      </c>
    </row>
    <row r="59" spans="1:336" s="73" customFormat="1" ht="16.5" thickBot="1" x14ac:dyDescent="0.3">
      <c r="A59" s="41">
        <v>49</v>
      </c>
      <c r="B59" s="42" t="s">
        <v>256</v>
      </c>
      <c r="C59" s="75" t="s">
        <v>176</v>
      </c>
      <c r="D59" s="44"/>
      <c r="E59" s="44">
        <v>3872</v>
      </c>
      <c r="F59" s="168">
        <v>3873</v>
      </c>
      <c r="G59" s="44"/>
      <c r="H59" s="44"/>
      <c r="I59" s="168">
        <v>325</v>
      </c>
      <c r="J59" s="44"/>
      <c r="K59" s="44"/>
      <c r="L59" s="168">
        <v>434</v>
      </c>
      <c r="M59" s="44"/>
      <c r="N59" s="44"/>
      <c r="O59" s="168">
        <v>1127</v>
      </c>
      <c r="P59" s="44"/>
      <c r="Q59" s="44"/>
      <c r="R59" s="168"/>
      <c r="S59" s="44"/>
      <c r="T59" s="44"/>
      <c r="U59" s="168"/>
      <c r="V59" s="44"/>
      <c r="W59" s="44"/>
      <c r="X59" s="168">
        <v>298</v>
      </c>
      <c r="Y59" s="44"/>
      <c r="Z59" s="44"/>
      <c r="AA59" s="168">
        <v>1</v>
      </c>
      <c r="AB59" s="44">
        <f t="shared" si="787"/>
        <v>0</v>
      </c>
      <c r="AC59" s="44">
        <f t="shared" si="787"/>
        <v>0</v>
      </c>
      <c r="AD59" s="180">
        <f t="shared" si="520"/>
        <v>2185</v>
      </c>
      <c r="AE59" s="44">
        <v>1300</v>
      </c>
      <c r="AF59" s="36">
        <v>1300</v>
      </c>
      <c r="AG59" s="168">
        <v>1713</v>
      </c>
      <c r="AH59" s="44">
        <f t="shared" si="25"/>
        <v>1300</v>
      </c>
      <c r="AI59" s="44">
        <f t="shared" si="25"/>
        <v>5172</v>
      </c>
      <c r="AJ59" s="180">
        <f t="shared" si="26"/>
        <v>7771</v>
      </c>
      <c r="AK59" s="44"/>
      <c r="AL59" s="44"/>
      <c r="AM59" s="168">
        <v>1220</v>
      </c>
      <c r="AN59" s="44"/>
      <c r="AO59" s="44"/>
      <c r="AP59" s="168"/>
      <c r="AQ59" s="47"/>
      <c r="AR59" s="44"/>
      <c r="AS59" s="168"/>
      <c r="AT59" s="47"/>
      <c r="AU59" s="44"/>
      <c r="AV59" s="168"/>
      <c r="AW59" s="44"/>
      <c r="AX59" s="44"/>
      <c r="AY59" s="168"/>
      <c r="AZ59" s="44"/>
      <c r="BA59" s="44"/>
      <c r="BB59" s="168"/>
      <c r="BC59" s="139">
        <f t="shared" si="27"/>
        <v>0</v>
      </c>
      <c r="BD59" s="84">
        <f t="shared" si="28"/>
        <v>0</v>
      </c>
      <c r="BE59" s="180">
        <f t="shared" si="29"/>
        <v>1220</v>
      </c>
      <c r="BF59" s="44"/>
      <c r="BG59" s="44"/>
      <c r="BH59" s="168"/>
      <c r="BI59" s="44"/>
      <c r="BJ59" s="44"/>
      <c r="BK59" s="168"/>
      <c r="BL59" s="44"/>
      <c r="BM59" s="44"/>
      <c r="BN59" s="168"/>
      <c r="BO59" s="44"/>
      <c r="BP59" s="44"/>
      <c r="BQ59" s="168"/>
      <c r="BR59" s="44"/>
      <c r="BS59" s="44"/>
      <c r="BT59" s="168"/>
      <c r="BU59" s="44"/>
      <c r="BV59" s="44"/>
      <c r="BW59" s="168"/>
      <c r="BX59" s="44"/>
      <c r="BY59" s="44"/>
      <c r="BZ59" s="168"/>
      <c r="CA59" s="44"/>
      <c r="CB59" s="44"/>
      <c r="CC59" s="168"/>
      <c r="CD59" s="45">
        <f t="shared" si="30"/>
        <v>0</v>
      </c>
      <c r="CE59" s="44">
        <f t="shared" si="31"/>
        <v>0</v>
      </c>
      <c r="CF59" s="180">
        <f t="shared" si="31"/>
        <v>0</v>
      </c>
      <c r="CG59" s="44"/>
      <c r="CH59" s="44"/>
      <c r="CI59" s="168">
        <v>33327</v>
      </c>
      <c r="CJ59" s="44"/>
      <c r="CK59" s="44"/>
      <c r="CL59" s="168"/>
      <c r="CM59" s="44"/>
      <c r="CN59" s="44"/>
      <c r="CO59" s="168"/>
      <c r="CP59" s="44"/>
      <c r="CQ59" s="44"/>
      <c r="CR59" s="168"/>
      <c r="CS59" s="45">
        <f t="shared" si="32"/>
        <v>0</v>
      </c>
      <c r="CT59" s="44">
        <f t="shared" si="33"/>
        <v>0</v>
      </c>
      <c r="CU59" s="180">
        <f t="shared" si="33"/>
        <v>33327</v>
      </c>
      <c r="CV59" s="44"/>
      <c r="CW59" s="44"/>
      <c r="CX59" s="168"/>
      <c r="CY59" s="44"/>
      <c r="CZ59" s="44"/>
      <c r="DA59" s="168"/>
      <c r="DB59" s="44"/>
      <c r="DC59" s="44"/>
      <c r="DD59" s="168"/>
      <c r="DE59" s="44"/>
      <c r="DF59" s="44"/>
      <c r="DG59" s="168"/>
      <c r="DH59" s="44"/>
      <c r="DI59" s="44"/>
      <c r="DJ59" s="168"/>
      <c r="DK59" s="45">
        <f t="shared" si="788"/>
        <v>0</v>
      </c>
      <c r="DL59" s="44">
        <f t="shared" si="789"/>
        <v>0</v>
      </c>
      <c r="DM59" s="180">
        <f t="shared" si="790"/>
        <v>0</v>
      </c>
      <c r="DN59" s="44"/>
      <c r="DO59" s="44"/>
      <c r="DP59" s="168"/>
      <c r="DQ59" s="44">
        <v>382362</v>
      </c>
      <c r="DR59" s="44">
        <v>339071</v>
      </c>
      <c r="DS59" s="168">
        <v>357849</v>
      </c>
      <c r="DT59" s="44"/>
      <c r="DU59" s="44"/>
      <c r="DV59" s="168"/>
      <c r="DW59" s="44">
        <f t="shared" si="791"/>
        <v>382362</v>
      </c>
      <c r="DX59" s="44">
        <f t="shared" si="792"/>
        <v>339071</v>
      </c>
      <c r="DY59" s="180">
        <f t="shared" si="793"/>
        <v>357849</v>
      </c>
      <c r="DZ59" s="44"/>
      <c r="EA59" s="44"/>
      <c r="EB59" s="168"/>
      <c r="EC59" s="44"/>
      <c r="ED59" s="44"/>
      <c r="EE59" s="168"/>
      <c r="EF59" s="44"/>
      <c r="EG59" s="44"/>
      <c r="EH59" s="168"/>
      <c r="EI59" s="44"/>
      <c r="EJ59" s="44"/>
      <c r="EK59" s="168"/>
      <c r="EL59" s="44"/>
      <c r="EM59" s="44"/>
      <c r="EN59" s="168"/>
      <c r="EO59" s="45">
        <f t="shared" si="794"/>
        <v>0</v>
      </c>
      <c r="EP59" s="44">
        <f t="shared" si="795"/>
        <v>0</v>
      </c>
      <c r="EQ59" s="180">
        <f t="shared" si="37"/>
        <v>0</v>
      </c>
      <c r="ER59" s="44"/>
      <c r="ES59" s="44"/>
      <c r="ET59" s="168"/>
      <c r="EU59" s="44"/>
      <c r="EV59" s="44"/>
      <c r="EW59" s="168"/>
      <c r="EX59" s="44"/>
      <c r="EY59" s="44"/>
      <c r="EZ59" s="168"/>
      <c r="FA59" s="44"/>
      <c r="FB59" s="44"/>
      <c r="FC59" s="168"/>
      <c r="FD59" s="45">
        <f t="shared" si="796"/>
        <v>0</v>
      </c>
      <c r="FE59" s="44">
        <f t="shared" si="797"/>
        <v>0</v>
      </c>
      <c r="FF59" s="180">
        <f t="shared" si="40"/>
        <v>0</v>
      </c>
      <c r="FG59" s="44"/>
      <c r="FH59" s="44"/>
      <c r="FI59" s="168"/>
      <c r="FJ59" s="45">
        <f t="shared" si="798"/>
        <v>0</v>
      </c>
      <c r="FK59" s="44">
        <f t="shared" si="41"/>
        <v>0</v>
      </c>
      <c r="FL59" s="180">
        <f t="shared" si="42"/>
        <v>0</v>
      </c>
      <c r="FM59" s="44"/>
      <c r="FN59" s="44"/>
      <c r="FO59" s="168"/>
      <c r="FP59" s="45">
        <f t="shared" si="799"/>
        <v>0</v>
      </c>
      <c r="FQ59" s="44">
        <f t="shared" si="800"/>
        <v>0</v>
      </c>
      <c r="FR59" s="180">
        <f t="shared" si="45"/>
        <v>0</v>
      </c>
      <c r="FS59" s="45">
        <f t="shared" si="801"/>
        <v>382362</v>
      </c>
      <c r="FT59" s="44">
        <f t="shared" si="802"/>
        <v>339071</v>
      </c>
      <c r="FU59" s="180">
        <f t="shared" si="803"/>
        <v>391176</v>
      </c>
      <c r="FV59" s="44"/>
      <c r="FW59" s="44"/>
      <c r="FX59" s="168"/>
      <c r="FY59" s="44"/>
      <c r="FZ59" s="44"/>
      <c r="GA59" s="168"/>
      <c r="GB59" s="44"/>
      <c r="GC59" s="44"/>
      <c r="GD59" s="168"/>
      <c r="GE59" s="44"/>
      <c r="GF59" s="44"/>
      <c r="GG59" s="168"/>
      <c r="GH59" s="44"/>
      <c r="GI59" s="44"/>
      <c r="GJ59" s="168"/>
      <c r="GK59" s="44">
        <f t="shared" si="46"/>
        <v>0</v>
      </c>
      <c r="GL59" s="44">
        <f t="shared" si="47"/>
        <v>0</v>
      </c>
      <c r="GM59" s="168">
        <f t="shared" si="48"/>
        <v>0</v>
      </c>
      <c r="GN59" s="44"/>
      <c r="GO59" s="44"/>
      <c r="GP59" s="168"/>
      <c r="GQ59" s="45">
        <f t="shared" si="49"/>
        <v>0</v>
      </c>
      <c r="GR59" s="44">
        <f t="shared" si="50"/>
        <v>0</v>
      </c>
      <c r="GS59" s="180">
        <f t="shared" si="51"/>
        <v>0</v>
      </c>
      <c r="GT59" s="44"/>
      <c r="GU59" s="44"/>
      <c r="GV59" s="168"/>
      <c r="GW59" s="44"/>
      <c r="GX59" s="44"/>
      <c r="GY59" s="168"/>
      <c r="GZ59" s="45">
        <f t="shared" si="52"/>
        <v>0</v>
      </c>
      <c r="HA59" s="44">
        <f t="shared" si="53"/>
        <v>0</v>
      </c>
      <c r="HB59" s="180">
        <f t="shared" si="54"/>
        <v>0</v>
      </c>
      <c r="HC59" s="45"/>
      <c r="HD59" s="44"/>
      <c r="HE59" s="168"/>
      <c r="HF59" s="44"/>
      <c r="HG59" s="44"/>
      <c r="HH59" s="168"/>
      <c r="HI59" s="45">
        <f t="shared" si="55"/>
        <v>0</v>
      </c>
      <c r="HJ59" s="44">
        <f t="shared" si="56"/>
        <v>0</v>
      </c>
      <c r="HK59" s="180">
        <f t="shared" si="57"/>
        <v>0</v>
      </c>
      <c r="HL59" s="44"/>
      <c r="HM59" s="44"/>
      <c r="HN59" s="168"/>
      <c r="HO59" s="44"/>
      <c r="HP59" s="44"/>
      <c r="HQ59" s="168"/>
      <c r="HR59" s="45">
        <f t="shared" si="58"/>
        <v>0</v>
      </c>
      <c r="HS59" s="44">
        <f t="shared" si="59"/>
        <v>0</v>
      </c>
      <c r="HT59" s="180">
        <f t="shared" si="60"/>
        <v>0</v>
      </c>
      <c r="HU59" s="44"/>
      <c r="HV59" s="44"/>
      <c r="HW59" s="168"/>
      <c r="HX59" s="45">
        <f t="shared" si="804"/>
        <v>0</v>
      </c>
      <c r="HY59" s="44">
        <f t="shared" si="805"/>
        <v>0</v>
      </c>
      <c r="HZ59" s="180">
        <f t="shared" si="63"/>
        <v>0</v>
      </c>
      <c r="IA59" s="45">
        <f t="shared" si="806"/>
        <v>0</v>
      </c>
      <c r="IB59" s="44">
        <f t="shared" si="807"/>
        <v>0</v>
      </c>
      <c r="IC59" s="180">
        <f t="shared" si="808"/>
        <v>0</v>
      </c>
      <c r="ID59" s="45"/>
      <c r="IE59" s="44"/>
      <c r="IF59" s="168"/>
      <c r="IG59" s="44"/>
      <c r="IH59" s="44"/>
      <c r="II59" s="168"/>
      <c r="IJ59" s="45"/>
      <c r="IK59" s="44"/>
      <c r="IL59" s="168"/>
      <c r="IM59" s="45">
        <f t="shared" si="65"/>
        <v>0</v>
      </c>
      <c r="IN59" s="44">
        <f t="shared" si="66"/>
        <v>0</v>
      </c>
      <c r="IO59" s="180">
        <f t="shared" si="67"/>
        <v>0</v>
      </c>
      <c r="IP59" s="45"/>
      <c r="IQ59" s="44"/>
      <c r="IR59" s="168"/>
      <c r="IS59" s="45"/>
      <c r="IT59" s="44"/>
      <c r="IU59" s="168"/>
      <c r="IV59" s="45"/>
      <c r="IW59" s="44"/>
      <c r="IX59" s="168"/>
      <c r="IY59" s="45"/>
      <c r="IZ59" s="44"/>
      <c r="JA59" s="168"/>
      <c r="JB59" s="44">
        <f t="shared" si="68"/>
        <v>0</v>
      </c>
      <c r="JC59" s="44">
        <f t="shared" si="68"/>
        <v>0</v>
      </c>
      <c r="JD59" s="180">
        <f t="shared" si="69"/>
        <v>0</v>
      </c>
      <c r="JE59" s="45">
        <f t="shared" si="70"/>
        <v>0</v>
      </c>
      <c r="JF59" s="44">
        <f t="shared" si="71"/>
        <v>0</v>
      </c>
      <c r="JG59" s="180">
        <f t="shared" si="72"/>
        <v>0</v>
      </c>
      <c r="JH59" s="44"/>
      <c r="JI59" s="44"/>
      <c r="JJ59" s="168"/>
      <c r="JK59" s="44"/>
      <c r="JL59" s="44"/>
      <c r="JM59" s="168"/>
      <c r="JN59" s="44"/>
      <c r="JO59" s="44"/>
      <c r="JP59" s="168"/>
      <c r="JQ59" s="44"/>
      <c r="JR59" s="44"/>
      <c r="JS59" s="168"/>
      <c r="JT59" s="44"/>
      <c r="JU59" s="44"/>
      <c r="JV59" s="168"/>
      <c r="JW59" s="44"/>
      <c r="JX59" s="44"/>
      <c r="JY59" s="168"/>
      <c r="JZ59" s="44">
        <f t="shared" si="73"/>
        <v>0</v>
      </c>
      <c r="KA59" s="44">
        <f t="shared" si="74"/>
        <v>0</v>
      </c>
      <c r="KB59" s="168">
        <f t="shared" si="75"/>
        <v>0</v>
      </c>
      <c r="KC59" s="44"/>
      <c r="KD59" s="44"/>
      <c r="KE59" s="168"/>
      <c r="KF59" s="44">
        <v>560479</v>
      </c>
      <c r="KG59" s="44">
        <v>560479</v>
      </c>
      <c r="KH59" s="168">
        <f>571955+2469</f>
        <v>574424</v>
      </c>
      <c r="KI59" s="45">
        <f t="shared" si="809"/>
        <v>560479</v>
      </c>
      <c r="KJ59" s="44">
        <f t="shared" si="810"/>
        <v>560479</v>
      </c>
      <c r="KK59" s="180">
        <f t="shared" si="811"/>
        <v>574424</v>
      </c>
      <c r="KL59" s="45">
        <f t="shared" si="812"/>
        <v>560479</v>
      </c>
      <c r="KM59" s="44">
        <f t="shared" si="813"/>
        <v>560479</v>
      </c>
      <c r="KN59" s="180">
        <f t="shared" si="813"/>
        <v>574424</v>
      </c>
      <c r="KO59" s="44"/>
      <c r="KP59" s="44"/>
      <c r="KQ59" s="168"/>
      <c r="KR59" s="44"/>
      <c r="KS59" s="44"/>
      <c r="KT59" s="168"/>
      <c r="KU59" s="122">
        <f t="shared" si="77"/>
        <v>0</v>
      </c>
      <c r="KV59" s="44">
        <f t="shared" si="78"/>
        <v>0</v>
      </c>
      <c r="KW59" s="168">
        <f t="shared" si="79"/>
        <v>0</v>
      </c>
      <c r="KX59" s="122"/>
      <c r="KY59" s="44"/>
      <c r="KZ59" s="168"/>
      <c r="LA59" s="122"/>
      <c r="LB59" s="44"/>
      <c r="LC59" s="168"/>
      <c r="LD59" s="131"/>
      <c r="LE59" s="193"/>
      <c r="LF59" s="168"/>
      <c r="LG59" s="131">
        <f t="shared" si="80"/>
        <v>0</v>
      </c>
      <c r="LH59" s="193">
        <f t="shared" si="81"/>
        <v>0</v>
      </c>
      <c r="LI59" s="180">
        <f t="shared" si="82"/>
        <v>0</v>
      </c>
      <c r="LJ59" s="122"/>
      <c r="LK59" s="44"/>
      <c r="LL59" s="168"/>
      <c r="LM59" s="131">
        <f t="shared" si="83"/>
        <v>0</v>
      </c>
      <c r="LN59" s="146">
        <f t="shared" si="84"/>
        <v>0</v>
      </c>
      <c r="LO59" s="180">
        <f t="shared" si="85"/>
        <v>0</v>
      </c>
      <c r="LP59" s="131">
        <f t="shared" si="814"/>
        <v>0</v>
      </c>
      <c r="LQ59" s="44">
        <f t="shared" si="815"/>
        <v>0</v>
      </c>
      <c r="LR59" s="180">
        <f t="shared" si="816"/>
        <v>0</v>
      </c>
      <c r="LS59" s="45">
        <f t="shared" si="817"/>
        <v>942841</v>
      </c>
      <c r="LT59" s="44">
        <f t="shared" si="818"/>
        <v>899550</v>
      </c>
      <c r="LU59" s="180">
        <f t="shared" si="819"/>
        <v>965600</v>
      </c>
      <c r="LV59" s="45">
        <f t="shared" si="820"/>
        <v>944141</v>
      </c>
      <c r="LW59" s="44">
        <f t="shared" si="821"/>
        <v>904722</v>
      </c>
      <c r="LX59" s="180">
        <f t="shared" si="822"/>
        <v>974591</v>
      </c>
    </row>
    <row r="60" spans="1:336" s="25" customFormat="1" ht="16.5" thickBot="1" x14ac:dyDescent="0.3">
      <c r="A60" s="111">
        <v>50</v>
      </c>
      <c r="B60" s="110" t="s">
        <v>220</v>
      </c>
      <c r="C60" s="76" t="s">
        <v>339</v>
      </c>
      <c r="D60" s="24">
        <f t="shared" ref="D60:AA60" si="877">SUM(D50:D59)</f>
        <v>664236</v>
      </c>
      <c r="E60" s="21">
        <f t="shared" si="877"/>
        <v>686361</v>
      </c>
      <c r="F60" s="196">
        <f t="shared" si="877"/>
        <v>686378</v>
      </c>
      <c r="G60" s="21">
        <f t="shared" si="877"/>
        <v>1590</v>
      </c>
      <c r="H60" s="21">
        <f t="shared" si="877"/>
        <v>1590</v>
      </c>
      <c r="I60" s="196">
        <f t="shared" si="877"/>
        <v>1689</v>
      </c>
      <c r="J60" s="21">
        <f t="shared" si="877"/>
        <v>2338</v>
      </c>
      <c r="K60" s="21">
        <f t="shared" si="877"/>
        <v>2338</v>
      </c>
      <c r="L60" s="196">
        <f t="shared" si="877"/>
        <v>2860</v>
      </c>
      <c r="M60" s="21">
        <f t="shared" si="877"/>
        <v>4207</v>
      </c>
      <c r="N60" s="21">
        <f t="shared" si="877"/>
        <v>4207</v>
      </c>
      <c r="O60" s="196">
        <f t="shared" si="877"/>
        <v>4861</v>
      </c>
      <c r="P60" s="21">
        <f t="shared" si="877"/>
        <v>841</v>
      </c>
      <c r="Q60" s="21">
        <f t="shared" si="877"/>
        <v>841</v>
      </c>
      <c r="R60" s="196">
        <f t="shared" si="877"/>
        <v>466</v>
      </c>
      <c r="S60" s="21">
        <f t="shared" si="877"/>
        <v>9818</v>
      </c>
      <c r="T60" s="21">
        <f t="shared" si="877"/>
        <v>9818</v>
      </c>
      <c r="U60" s="196">
        <f t="shared" si="877"/>
        <v>9740</v>
      </c>
      <c r="V60" s="21">
        <f t="shared" si="877"/>
        <v>1028</v>
      </c>
      <c r="W60" s="21">
        <f t="shared" si="877"/>
        <v>1028</v>
      </c>
      <c r="X60" s="196">
        <f t="shared" si="877"/>
        <v>1307</v>
      </c>
      <c r="Y60" s="21">
        <f t="shared" si="877"/>
        <v>3179</v>
      </c>
      <c r="Z60" s="21">
        <f t="shared" si="877"/>
        <v>3325</v>
      </c>
      <c r="AA60" s="196">
        <f t="shared" si="877"/>
        <v>3327</v>
      </c>
      <c r="AB60" s="21">
        <f t="shared" si="787"/>
        <v>23001</v>
      </c>
      <c r="AC60" s="21">
        <f t="shared" si="787"/>
        <v>23147</v>
      </c>
      <c r="AD60" s="160">
        <f t="shared" si="520"/>
        <v>24250</v>
      </c>
      <c r="AE60" s="21">
        <f t="shared" ref="AE60:AF60" si="878">SUM(AE50:AE59)</f>
        <v>2600</v>
      </c>
      <c r="AF60" s="21">
        <f t="shared" si="878"/>
        <v>4386</v>
      </c>
      <c r="AG60" s="196">
        <f>SUM(AG50:AG59)</f>
        <v>5919</v>
      </c>
      <c r="AH60" s="21">
        <f t="shared" si="25"/>
        <v>689837</v>
      </c>
      <c r="AI60" s="21">
        <f t="shared" si="25"/>
        <v>713894</v>
      </c>
      <c r="AJ60" s="160">
        <f t="shared" si="26"/>
        <v>716547</v>
      </c>
      <c r="AK60" s="21">
        <f t="shared" ref="AK60:AL60" si="879">SUM(AK50:AK59)</f>
        <v>58627</v>
      </c>
      <c r="AL60" s="21">
        <f t="shared" si="879"/>
        <v>58627</v>
      </c>
      <c r="AM60" s="196">
        <f t="shared" ref="AM60:BB60" si="880">SUM(AM50:AM59)</f>
        <v>49030</v>
      </c>
      <c r="AN60" s="21">
        <f t="shared" si="880"/>
        <v>0</v>
      </c>
      <c r="AO60" s="21">
        <f t="shared" si="880"/>
        <v>0</v>
      </c>
      <c r="AP60" s="196">
        <f t="shared" si="880"/>
        <v>0</v>
      </c>
      <c r="AQ60" s="24">
        <f t="shared" si="880"/>
        <v>0</v>
      </c>
      <c r="AR60" s="21">
        <f t="shared" si="880"/>
        <v>0</v>
      </c>
      <c r="AS60" s="196">
        <f t="shared" si="880"/>
        <v>0</v>
      </c>
      <c r="AT60" s="24">
        <f t="shared" si="880"/>
        <v>0</v>
      </c>
      <c r="AU60" s="21">
        <f t="shared" si="880"/>
        <v>0</v>
      </c>
      <c r="AV60" s="196">
        <f t="shared" si="880"/>
        <v>0</v>
      </c>
      <c r="AW60" s="21">
        <f t="shared" si="880"/>
        <v>0</v>
      </c>
      <c r="AX60" s="21">
        <f t="shared" si="880"/>
        <v>0</v>
      </c>
      <c r="AY60" s="196">
        <f t="shared" si="880"/>
        <v>0</v>
      </c>
      <c r="AZ60" s="21">
        <f t="shared" si="880"/>
        <v>0</v>
      </c>
      <c r="BA60" s="21">
        <f t="shared" si="880"/>
        <v>0</v>
      </c>
      <c r="BB60" s="196">
        <f t="shared" si="880"/>
        <v>0</v>
      </c>
      <c r="BC60" s="155">
        <f t="shared" si="27"/>
        <v>58627</v>
      </c>
      <c r="BD60" s="21">
        <f t="shared" si="28"/>
        <v>58627</v>
      </c>
      <c r="BE60" s="160">
        <f t="shared" si="29"/>
        <v>49030</v>
      </c>
      <c r="BF60" s="21">
        <f t="shared" ref="BF60:CC60" si="881">SUM(BF50:BF59)</f>
        <v>0</v>
      </c>
      <c r="BG60" s="21">
        <f t="shared" si="881"/>
        <v>0</v>
      </c>
      <c r="BH60" s="196">
        <f t="shared" si="881"/>
        <v>0</v>
      </c>
      <c r="BI60" s="21">
        <f t="shared" si="881"/>
        <v>0</v>
      </c>
      <c r="BJ60" s="21">
        <f t="shared" si="881"/>
        <v>0</v>
      </c>
      <c r="BK60" s="196">
        <f t="shared" si="881"/>
        <v>0</v>
      </c>
      <c r="BL60" s="21">
        <f t="shared" si="881"/>
        <v>0</v>
      </c>
      <c r="BM60" s="21">
        <f t="shared" si="881"/>
        <v>0</v>
      </c>
      <c r="BN60" s="196">
        <f t="shared" si="881"/>
        <v>0</v>
      </c>
      <c r="BO60" s="21">
        <f t="shared" si="881"/>
        <v>0</v>
      </c>
      <c r="BP60" s="21">
        <f t="shared" si="881"/>
        <v>0</v>
      </c>
      <c r="BQ60" s="196">
        <f t="shared" si="881"/>
        <v>0</v>
      </c>
      <c r="BR60" s="21">
        <f t="shared" si="881"/>
        <v>0</v>
      </c>
      <c r="BS60" s="21">
        <f t="shared" si="881"/>
        <v>0</v>
      </c>
      <c r="BT60" s="196">
        <f t="shared" si="881"/>
        <v>0</v>
      </c>
      <c r="BU60" s="21">
        <f t="shared" si="881"/>
        <v>0</v>
      </c>
      <c r="BV60" s="21">
        <f t="shared" si="881"/>
        <v>0</v>
      </c>
      <c r="BW60" s="196">
        <f t="shared" si="881"/>
        <v>0</v>
      </c>
      <c r="BX60" s="21">
        <f t="shared" si="881"/>
        <v>0</v>
      </c>
      <c r="BY60" s="21">
        <f t="shared" si="881"/>
        <v>0</v>
      </c>
      <c r="BZ60" s="196">
        <f t="shared" si="881"/>
        <v>0</v>
      </c>
      <c r="CA60" s="21">
        <f t="shared" si="881"/>
        <v>0</v>
      </c>
      <c r="CB60" s="21">
        <f t="shared" si="881"/>
        <v>0</v>
      </c>
      <c r="CC60" s="196">
        <f t="shared" si="881"/>
        <v>0</v>
      </c>
      <c r="CD60" s="22">
        <f t="shared" si="30"/>
        <v>0</v>
      </c>
      <c r="CE60" s="21">
        <f t="shared" si="31"/>
        <v>0</v>
      </c>
      <c r="CF60" s="160">
        <f t="shared" si="31"/>
        <v>0</v>
      </c>
      <c r="CG60" s="21">
        <f t="shared" ref="CG60:CR60" si="882">SUM(CG50:CG59)</f>
        <v>0</v>
      </c>
      <c r="CH60" s="21">
        <f t="shared" si="882"/>
        <v>0</v>
      </c>
      <c r="CI60" s="196">
        <f t="shared" si="882"/>
        <v>33327</v>
      </c>
      <c r="CJ60" s="21">
        <f t="shared" si="882"/>
        <v>0</v>
      </c>
      <c r="CK60" s="21">
        <f t="shared" si="882"/>
        <v>0</v>
      </c>
      <c r="CL60" s="196">
        <f t="shared" si="882"/>
        <v>0</v>
      </c>
      <c r="CM60" s="21">
        <f t="shared" si="882"/>
        <v>0</v>
      </c>
      <c r="CN60" s="21">
        <f t="shared" si="882"/>
        <v>0</v>
      </c>
      <c r="CO60" s="196">
        <f t="shared" si="882"/>
        <v>0</v>
      </c>
      <c r="CP60" s="21">
        <f t="shared" si="882"/>
        <v>0</v>
      </c>
      <c r="CQ60" s="21">
        <f t="shared" si="882"/>
        <v>0</v>
      </c>
      <c r="CR60" s="196">
        <f t="shared" si="882"/>
        <v>0</v>
      </c>
      <c r="CS60" s="22">
        <f t="shared" si="32"/>
        <v>0</v>
      </c>
      <c r="CT60" s="21">
        <f t="shared" si="33"/>
        <v>0</v>
      </c>
      <c r="CU60" s="160">
        <f t="shared" si="33"/>
        <v>33327</v>
      </c>
      <c r="CV60" s="21">
        <f t="shared" ref="CV60:DJ60" si="883">SUM(CV50:CV59)</f>
        <v>0</v>
      </c>
      <c r="CW60" s="21">
        <f t="shared" si="883"/>
        <v>0</v>
      </c>
      <c r="CX60" s="196">
        <f t="shared" si="883"/>
        <v>0</v>
      </c>
      <c r="CY60" s="21">
        <f t="shared" si="883"/>
        <v>13050</v>
      </c>
      <c r="CZ60" s="21">
        <f t="shared" si="883"/>
        <v>13050</v>
      </c>
      <c r="DA60" s="196">
        <f t="shared" si="883"/>
        <v>16302</v>
      </c>
      <c r="DB60" s="21">
        <f t="shared" si="883"/>
        <v>0</v>
      </c>
      <c r="DC60" s="21">
        <f t="shared" si="883"/>
        <v>0</v>
      </c>
      <c r="DD60" s="196">
        <f t="shared" si="883"/>
        <v>0</v>
      </c>
      <c r="DE60" s="21">
        <f t="shared" si="883"/>
        <v>105881</v>
      </c>
      <c r="DF60" s="21">
        <f t="shared" si="883"/>
        <v>105881</v>
      </c>
      <c r="DG60" s="196">
        <f t="shared" si="883"/>
        <v>124356</v>
      </c>
      <c r="DH60" s="21">
        <f t="shared" si="883"/>
        <v>0</v>
      </c>
      <c r="DI60" s="21">
        <f t="shared" si="883"/>
        <v>0</v>
      </c>
      <c r="DJ60" s="196">
        <f t="shared" si="883"/>
        <v>0</v>
      </c>
      <c r="DK60" s="22">
        <f t="shared" si="788"/>
        <v>118931</v>
      </c>
      <c r="DL60" s="21">
        <f t="shared" si="789"/>
        <v>118931</v>
      </c>
      <c r="DM60" s="160">
        <f t="shared" si="790"/>
        <v>140658</v>
      </c>
      <c r="DN60" s="21">
        <f t="shared" ref="DN60:DV60" si="884">SUM(DN50:DN59)</f>
        <v>0</v>
      </c>
      <c r="DO60" s="21">
        <f t="shared" si="884"/>
        <v>0</v>
      </c>
      <c r="DP60" s="196">
        <f t="shared" si="884"/>
        <v>0</v>
      </c>
      <c r="DQ60" s="21">
        <f t="shared" si="884"/>
        <v>464000</v>
      </c>
      <c r="DR60" s="21">
        <f t="shared" si="884"/>
        <v>505209</v>
      </c>
      <c r="DS60" s="196">
        <f t="shared" si="884"/>
        <v>642346</v>
      </c>
      <c r="DT60" s="21">
        <f t="shared" si="884"/>
        <v>0</v>
      </c>
      <c r="DU60" s="21">
        <f t="shared" si="884"/>
        <v>0</v>
      </c>
      <c r="DV60" s="196">
        <f t="shared" si="884"/>
        <v>0</v>
      </c>
      <c r="DW60" s="21">
        <f t="shared" si="791"/>
        <v>464000</v>
      </c>
      <c r="DX60" s="21">
        <f t="shared" si="792"/>
        <v>505209</v>
      </c>
      <c r="DY60" s="160">
        <f t="shared" si="793"/>
        <v>642346</v>
      </c>
      <c r="DZ60" s="21">
        <f t="shared" ref="DZ60:EN60" si="885">SUM(DZ50:DZ59)</f>
        <v>0</v>
      </c>
      <c r="EA60" s="21">
        <f t="shared" si="885"/>
        <v>0</v>
      </c>
      <c r="EB60" s="196">
        <f t="shared" si="885"/>
        <v>0</v>
      </c>
      <c r="EC60" s="21">
        <f t="shared" si="885"/>
        <v>0</v>
      </c>
      <c r="ED60" s="21">
        <f t="shared" si="885"/>
        <v>0</v>
      </c>
      <c r="EE60" s="196">
        <f t="shared" si="885"/>
        <v>0</v>
      </c>
      <c r="EF60" s="21">
        <f t="shared" si="885"/>
        <v>0</v>
      </c>
      <c r="EG60" s="21">
        <f t="shared" si="885"/>
        <v>0</v>
      </c>
      <c r="EH60" s="196">
        <f t="shared" si="885"/>
        <v>0</v>
      </c>
      <c r="EI60" s="21">
        <f t="shared" si="885"/>
        <v>0</v>
      </c>
      <c r="EJ60" s="21">
        <f t="shared" si="885"/>
        <v>0</v>
      </c>
      <c r="EK60" s="196">
        <f t="shared" si="885"/>
        <v>0</v>
      </c>
      <c r="EL60" s="21">
        <f t="shared" si="885"/>
        <v>0</v>
      </c>
      <c r="EM60" s="21">
        <f t="shared" si="885"/>
        <v>0</v>
      </c>
      <c r="EN60" s="196">
        <f t="shared" si="885"/>
        <v>0</v>
      </c>
      <c r="EO60" s="22">
        <f t="shared" si="794"/>
        <v>0</v>
      </c>
      <c r="EP60" s="21">
        <f t="shared" si="795"/>
        <v>0</v>
      </c>
      <c r="EQ60" s="160">
        <f t="shared" si="37"/>
        <v>0</v>
      </c>
      <c r="ER60" s="21">
        <f t="shared" ref="ER60:FC60" si="886">SUM(ER50:ER59)</f>
        <v>0</v>
      </c>
      <c r="ES60" s="21">
        <f t="shared" si="886"/>
        <v>0</v>
      </c>
      <c r="ET60" s="196">
        <f t="shared" si="886"/>
        <v>0</v>
      </c>
      <c r="EU60" s="21">
        <f t="shared" si="886"/>
        <v>0</v>
      </c>
      <c r="EV60" s="21">
        <f t="shared" si="886"/>
        <v>0</v>
      </c>
      <c r="EW60" s="196">
        <f t="shared" si="886"/>
        <v>0</v>
      </c>
      <c r="EX60" s="21">
        <f t="shared" si="886"/>
        <v>4253</v>
      </c>
      <c r="EY60" s="21">
        <f t="shared" si="886"/>
        <v>4253</v>
      </c>
      <c r="EZ60" s="196">
        <f t="shared" si="886"/>
        <v>3989</v>
      </c>
      <c r="FA60" s="21">
        <f t="shared" si="886"/>
        <v>0</v>
      </c>
      <c r="FB60" s="21">
        <f t="shared" si="886"/>
        <v>0</v>
      </c>
      <c r="FC60" s="196">
        <f t="shared" si="886"/>
        <v>0</v>
      </c>
      <c r="FD60" s="22">
        <f t="shared" si="796"/>
        <v>4253</v>
      </c>
      <c r="FE60" s="21">
        <f t="shared" si="797"/>
        <v>4253</v>
      </c>
      <c r="FF60" s="160">
        <f t="shared" si="40"/>
        <v>3989</v>
      </c>
      <c r="FG60" s="21">
        <f>SUM(FG50:FG59)</f>
        <v>0</v>
      </c>
      <c r="FH60" s="21">
        <f>SUM(FH50:FH59)</f>
        <v>0</v>
      </c>
      <c r="FI60" s="196">
        <f>SUM(FI50:FI59)</f>
        <v>0</v>
      </c>
      <c r="FJ60" s="22">
        <f t="shared" si="798"/>
        <v>0</v>
      </c>
      <c r="FK60" s="21">
        <f t="shared" si="41"/>
        <v>0</v>
      </c>
      <c r="FL60" s="160">
        <f t="shared" si="42"/>
        <v>0</v>
      </c>
      <c r="FM60" s="21">
        <f>SUM(FM50:FM59)</f>
        <v>0</v>
      </c>
      <c r="FN60" s="21">
        <f>SUM(FN50:FN59)</f>
        <v>0</v>
      </c>
      <c r="FO60" s="196">
        <f>SUM(FO50:FO59)</f>
        <v>0</v>
      </c>
      <c r="FP60" s="22">
        <f t="shared" si="799"/>
        <v>0</v>
      </c>
      <c r="FQ60" s="21">
        <f t="shared" si="800"/>
        <v>0</v>
      </c>
      <c r="FR60" s="160">
        <f t="shared" si="45"/>
        <v>0</v>
      </c>
      <c r="FS60" s="22">
        <f t="shared" si="801"/>
        <v>587184</v>
      </c>
      <c r="FT60" s="21">
        <f t="shared" si="802"/>
        <v>628393</v>
      </c>
      <c r="FU60" s="160">
        <f t="shared" si="803"/>
        <v>820320</v>
      </c>
      <c r="FV60" s="21">
        <f t="shared" ref="FV60:GJ60" si="887">SUM(FV50:FV59)</f>
        <v>0</v>
      </c>
      <c r="FW60" s="21">
        <f t="shared" si="887"/>
        <v>0</v>
      </c>
      <c r="FX60" s="196">
        <f t="shared" si="887"/>
        <v>0</v>
      </c>
      <c r="FY60" s="21">
        <f t="shared" si="887"/>
        <v>0</v>
      </c>
      <c r="FZ60" s="21">
        <f t="shared" si="887"/>
        <v>0</v>
      </c>
      <c r="GA60" s="196">
        <f t="shared" si="887"/>
        <v>0</v>
      </c>
      <c r="GB60" s="21">
        <f t="shared" si="887"/>
        <v>0</v>
      </c>
      <c r="GC60" s="21">
        <f t="shared" si="887"/>
        <v>0</v>
      </c>
      <c r="GD60" s="196">
        <f t="shared" si="887"/>
        <v>0</v>
      </c>
      <c r="GE60" s="21">
        <f t="shared" si="887"/>
        <v>0</v>
      </c>
      <c r="GF60" s="21">
        <f t="shared" si="887"/>
        <v>0</v>
      </c>
      <c r="GG60" s="196">
        <f t="shared" si="887"/>
        <v>0</v>
      </c>
      <c r="GH60" s="21">
        <f t="shared" si="887"/>
        <v>0</v>
      </c>
      <c r="GI60" s="21">
        <f t="shared" si="887"/>
        <v>0</v>
      </c>
      <c r="GJ60" s="196">
        <f t="shared" si="887"/>
        <v>0</v>
      </c>
      <c r="GK60" s="21">
        <f t="shared" si="46"/>
        <v>0</v>
      </c>
      <c r="GL60" s="21">
        <f t="shared" si="47"/>
        <v>0</v>
      </c>
      <c r="GM60" s="196">
        <f t="shared" si="48"/>
        <v>0</v>
      </c>
      <c r="GN60" s="21">
        <f>SUM(GN50:GN59)</f>
        <v>0</v>
      </c>
      <c r="GO60" s="21">
        <f>SUM(GO50:GO59)</f>
        <v>0</v>
      </c>
      <c r="GP60" s="196">
        <f>SUM(GP50:GP59)</f>
        <v>0</v>
      </c>
      <c r="GQ60" s="22">
        <f t="shared" si="49"/>
        <v>0</v>
      </c>
      <c r="GR60" s="21">
        <f t="shared" si="50"/>
        <v>0</v>
      </c>
      <c r="GS60" s="160">
        <f t="shared" si="51"/>
        <v>0</v>
      </c>
      <c r="GT60" s="21">
        <f t="shared" ref="GT60:GY60" si="888">SUM(GT50:GT59)</f>
        <v>0</v>
      </c>
      <c r="GU60" s="21">
        <f t="shared" si="888"/>
        <v>0</v>
      </c>
      <c r="GV60" s="196">
        <f t="shared" si="888"/>
        <v>0</v>
      </c>
      <c r="GW60" s="21">
        <f t="shared" si="888"/>
        <v>0</v>
      </c>
      <c r="GX60" s="21">
        <f t="shared" si="888"/>
        <v>0</v>
      </c>
      <c r="GY60" s="196">
        <f t="shared" si="888"/>
        <v>0</v>
      </c>
      <c r="GZ60" s="22">
        <f t="shared" si="52"/>
        <v>0</v>
      </c>
      <c r="HA60" s="21">
        <f t="shared" si="53"/>
        <v>0</v>
      </c>
      <c r="HB60" s="160">
        <f t="shared" si="54"/>
        <v>0</v>
      </c>
      <c r="HC60" s="22">
        <f t="shared" ref="HC60:HH60" si="889">SUM(HC50:HC59)</f>
        <v>0</v>
      </c>
      <c r="HD60" s="21">
        <f t="shared" si="889"/>
        <v>0</v>
      </c>
      <c r="HE60" s="196">
        <f t="shared" si="889"/>
        <v>0</v>
      </c>
      <c r="HF60" s="21">
        <f t="shared" si="889"/>
        <v>0</v>
      </c>
      <c r="HG60" s="21">
        <f t="shared" si="889"/>
        <v>0</v>
      </c>
      <c r="HH60" s="196">
        <f t="shared" si="889"/>
        <v>0</v>
      </c>
      <c r="HI60" s="22">
        <f t="shared" si="55"/>
        <v>0</v>
      </c>
      <c r="HJ60" s="21">
        <f t="shared" si="56"/>
        <v>0</v>
      </c>
      <c r="HK60" s="160">
        <f t="shared" si="57"/>
        <v>0</v>
      </c>
      <c r="HL60" s="21">
        <f t="shared" ref="HL60:HQ60" si="890">SUM(HL50:HL59)</f>
        <v>0</v>
      </c>
      <c r="HM60" s="21">
        <f t="shared" si="890"/>
        <v>0</v>
      </c>
      <c r="HN60" s="196">
        <f t="shared" si="890"/>
        <v>0</v>
      </c>
      <c r="HO60" s="21">
        <f t="shared" si="890"/>
        <v>0</v>
      </c>
      <c r="HP60" s="21">
        <f t="shared" si="890"/>
        <v>0</v>
      </c>
      <c r="HQ60" s="196">
        <f t="shared" si="890"/>
        <v>0</v>
      </c>
      <c r="HR60" s="22">
        <f t="shared" si="58"/>
        <v>0</v>
      </c>
      <c r="HS60" s="21">
        <f t="shared" si="59"/>
        <v>0</v>
      </c>
      <c r="HT60" s="160">
        <f t="shared" si="60"/>
        <v>0</v>
      </c>
      <c r="HU60" s="21">
        <f>SUM(HU50:HU59)</f>
        <v>0</v>
      </c>
      <c r="HV60" s="21">
        <f>SUM(HV50:HV59)</f>
        <v>0</v>
      </c>
      <c r="HW60" s="196">
        <f>SUM(HW50:HW59)</f>
        <v>236463</v>
      </c>
      <c r="HX60" s="22">
        <f t="shared" si="804"/>
        <v>0</v>
      </c>
      <c r="HY60" s="21">
        <f t="shared" si="805"/>
        <v>0</v>
      </c>
      <c r="HZ60" s="160">
        <f t="shared" si="63"/>
        <v>236463</v>
      </c>
      <c r="IA60" s="22">
        <f t="shared" si="806"/>
        <v>0</v>
      </c>
      <c r="IB60" s="21">
        <f t="shared" si="807"/>
        <v>0</v>
      </c>
      <c r="IC60" s="160">
        <f t="shared" si="808"/>
        <v>236463</v>
      </c>
      <c r="ID60" s="22">
        <f t="shared" ref="ID60:IL60" si="891">SUM(ID50:ID59)</f>
        <v>0</v>
      </c>
      <c r="IE60" s="21">
        <f t="shared" si="891"/>
        <v>0</v>
      </c>
      <c r="IF60" s="196">
        <f t="shared" si="891"/>
        <v>0</v>
      </c>
      <c r="IG60" s="21">
        <f t="shared" si="891"/>
        <v>0</v>
      </c>
      <c r="IH60" s="21">
        <f t="shared" si="891"/>
        <v>0</v>
      </c>
      <c r="II60" s="196">
        <f t="shared" si="891"/>
        <v>0</v>
      </c>
      <c r="IJ60" s="22">
        <f t="shared" si="891"/>
        <v>0</v>
      </c>
      <c r="IK60" s="21">
        <f t="shared" si="891"/>
        <v>0</v>
      </c>
      <c r="IL60" s="196">
        <f t="shared" si="891"/>
        <v>0</v>
      </c>
      <c r="IM60" s="22">
        <f t="shared" si="65"/>
        <v>0</v>
      </c>
      <c r="IN60" s="21">
        <f t="shared" si="66"/>
        <v>0</v>
      </c>
      <c r="IO60" s="160">
        <f t="shared" si="67"/>
        <v>0</v>
      </c>
      <c r="IP60" s="22">
        <f t="shared" ref="IP60:JA60" si="892">SUM(IP50:IP59)</f>
        <v>0</v>
      </c>
      <c r="IQ60" s="21">
        <f t="shared" si="892"/>
        <v>0</v>
      </c>
      <c r="IR60" s="196">
        <f t="shared" si="892"/>
        <v>0</v>
      </c>
      <c r="IS60" s="22">
        <f t="shared" si="892"/>
        <v>0</v>
      </c>
      <c r="IT60" s="21">
        <f t="shared" si="892"/>
        <v>0</v>
      </c>
      <c r="IU60" s="196">
        <f t="shared" si="892"/>
        <v>0</v>
      </c>
      <c r="IV60" s="22">
        <f t="shared" si="892"/>
        <v>0</v>
      </c>
      <c r="IW60" s="21">
        <f t="shared" si="892"/>
        <v>0</v>
      </c>
      <c r="IX60" s="196">
        <f t="shared" si="892"/>
        <v>0</v>
      </c>
      <c r="IY60" s="22">
        <f t="shared" si="892"/>
        <v>0</v>
      </c>
      <c r="IZ60" s="21">
        <f t="shared" si="892"/>
        <v>0</v>
      </c>
      <c r="JA60" s="196">
        <f t="shared" si="892"/>
        <v>0</v>
      </c>
      <c r="JB60" s="21">
        <f t="shared" si="68"/>
        <v>0</v>
      </c>
      <c r="JC60" s="21">
        <f t="shared" si="68"/>
        <v>0</v>
      </c>
      <c r="JD60" s="160">
        <f t="shared" si="69"/>
        <v>0</v>
      </c>
      <c r="JE60" s="22">
        <f t="shared" si="70"/>
        <v>0</v>
      </c>
      <c r="JF60" s="21">
        <f t="shared" si="71"/>
        <v>0</v>
      </c>
      <c r="JG60" s="160">
        <f t="shared" si="72"/>
        <v>0</v>
      </c>
      <c r="JH60" s="21">
        <f t="shared" ref="JH60:JY60" si="893">SUM(JH50:JH59)</f>
        <v>0</v>
      </c>
      <c r="JI60" s="21">
        <f t="shared" si="893"/>
        <v>0</v>
      </c>
      <c r="JJ60" s="196">
        <f t="shared" si="893"/>
        <v>1847</v>
      </c>
      <c r="JK60" s="21">
        <f t="shared" si="893"/>
        <v>0</v>
      </c>
      <c r="JL60" s="21">
        <f t="shared" si="893"/>
        <v>0</v>
      </c>
      <c r="JM60" s="196">
        <f t="shared" si="893"/>
        <v>0</v>
      </c>
      <c r="JN60" s="21">
        <f t="shared" ref="JN60:JP60" si="894">SUM(JN50:JN59)</f>
        <v>0</v>
      </c>
      <c r="JO60" s="21">
        <f t="shared" si="894"/>
        <v>0</v>
      </c>
      <c r="JP60" s="196">
        <f t="shared" si="894"/>
        <v>0</v>
      </c>
      <c r="JQ60" s="21">
        <f t="shared" si="893"/>
        <v>0</v>
      </c>
      <c r="JR60" s="21">
        <f t="shared" si="893"/>
        <v>0</v>
      </c>
      <c r="JS60" s="196">
        <f t="shared" si="893"/>
        <v>0</v>
      </c>
      <c r="JT60" s="21">
        <f t="shared" si="893"/>
        <v>0</v>
      </c>
      <c r="JU60" s="21">
        <f t="shared" si="893"/>
        <v>0</v>
      </c>
      <c r="JV60" s="196">
        <f t="shared" si="893"/>
        <v>0</v>
      </c>
      <c r="JW60" s="21">
        <f t="shared" si="893"/>
        <v>0</v>
      </c>
      <c r="JX60" s="21">
        <f t="shared" si="893"/>
        <v>0</v>
      </c>
      <c r="JY60" s="196">
        <f t="shared" si="893"/>
        <v>291122</v>
      </c>
      <c r="JZ60" s="21">
        <f t="shared" si="73"/>
        <v>0</v>
      </c>
      <c r="KA60" s="21">
        <f t="shared" si="74"/>
        <v>0</v>
      </c>
      <c r="KB60" s="196">
        <f t="shared" si="75"/>
        <v>292969</v>
      </c>
      <c r="KC60" s="21">
        <f t="shared" ref="KC60:KH60" si="895">SUM(KC50:KC59)</f>
        <v>0</v>
      </c>
      <c r="KD60" s="21">
        <f t="shared" si="895"/>
        <v>0</v>
      </c>
      <c r="KE60" s="196">
        <f t="shared" si="895"/>
        <v>0</v>
      </c>
      <c r="KF60" s="21">
        <f t="shared" si="895"/>
        <v>4616574</v>
      </c>
      <c r="KG60" s="21">
        <f t="shared" si="895"/>
        <v>4616574</v>
      </c>
      <c r="KH60" s="196">
        <f t="shared" si="895"/>
        <v>4914945</v>
      </c>
      <c r="KI60" s="22">
        <f t="shared" si="809"/>
        <v>4616574</v>
      </c>
      <c r="KJ60" s="21">
        <f t="shared" si="810"/>
        <v>4616574</v>
      </c>
      <c r="KK60" s="160">
        <f t="shared" si="811"/>
        <v>4914945</v>
      </c>
      <c r="KL60" s="22">
        <f t="shared" si="812"/>
        <v>4616574</v>
      </c>
      <c r="KM60" s="21">
        <f t="shared" si="813"/>
        <v>4616574</v>
      </c>
      <c r="KN60" s="160">
        <f t="shared" si="813"/>
        <v>5207914</v>
      </c>
      <c r="KO60" s="21">
        <f t="shared" ref="KO60" si="896">SUM(KO50:KO59)</f>
        <v>0</v>
      </c>
      <c r="KP60" s="21">
        <f t="shared" ref="KP60:KT60" si="897">SUM(KP50:KP59)</f>
        <v>0</v>
      </c>
      <c r="KQ60" s="196">
        <f t="shared" si="897"/>
        <v>0</v>
      </c>
      <c r="KR60" s="21">
        <f t="shared" si="897"/>
        <v>0</v>
      </c>
      <c r="KS60" s="21">
        <f t="shared" si="897"/>
        <v>0</v>
      </c>
      <c r="KT60" s="196">
        <f t="shared" si="897"/>
        <v>0</v>
      </c>
      <c r="KU60" s="123">
        <f t="shared" si="77"/>
        <v>0</v>
      </c>
      <c r="KV60" s="21">
        <f t="shared" si="78"/>
        <v>0</v>
      </c>
      <c r="KW60" s="196">
        <f t="shared" si="79"/>
        <v>0</v>
      </c>
      <c r="KX60" s="123">
        <f t="shared" ref="KX60:KZ60" si="898">SUM(KX50:KX59)</f>
        <v>0</v>
      </c>
      <c r="KY60" s="21">
        <f t="shared" si="898"/>
        <v>0</v>
      </c>
      <c r="KZ60" s="196">
        <f t="shared" si="898"/>
        <v>0</v>
      </c>
      <c r="LA60" s="123">
        <f t="shared" ref="LA60:LF60" si="899">SUM(LA50:LA59)</f>
        <v>0</v>
      </c>
      <c r="LB60" s="21">
        <f t="shared" si="899"/>
        <v>0</v>
      </c>
      <c r="LC60" s="196">
        <f t="shared" si="899"/>
        <v>0</v>
      </c>
      <c r="LD60" s="123">
        <f t="shared" si="899"/>
        <v>0</v>
      </c>
      <c r="LE60" s="21">
        <f t="shared" si="899"/>
        <v>0</v>
      </c>
      <c r="LF60" s="196">
        <f t="shared" si="899"/>
        <v>43</v>
      </c>
      <c r="LG60" s="123">
        <f t="shared" si="80"/>
        <v>0</v>
      </c>
      <c r="LH60" s="21">
        <f t="shared" si="81"/>
        <v>0</v>
      </c>
      <c r="LI60" s="160">
        <f t="shared" si="82"/>
        <v>43</v>
      </c>
      <c r="LJ60" s="123">
        <f>SUM(LJ50:LJ59)</f>
        <v>0</v>
      </c>
      <c r="LK60" s="24">
        <f>SUM(LK50:LK59)</f>
        <v>0</v>
      </c>
      <c r="LL60" s="196">
        <f>SUM(LL50:LL59)</f>
        <v>0</v>
      </c>
      <c r="LM60" s="115">
        <f t="shared" si="83"/>
        <v>0</v>
      </c>
      <c r="LN60" s="132">
        <f t="shared" si="84"/>
        <v>0</v>
      </c>
      <c r="LO60" s="160">
        <f t="shared" si="85"/>
        <v>0</v>
      </c>
      <c r="LP60" s="115">
        <f t="shared" si="814"/>
        <v>0</v>
      </c>
      <c r="LQ60" s="21">
        <f t="shared" si="815"/>
        <v>0</v>
      </c>
      <c r="LR60" s="160">
        <f t="shared" si="816"/>
        <v>43</v>
      </c>
      <c r="LS60" s="22">
        <f t="shared" si="817"/>
        <v>5203758</v>
      </c>
      <c r="LT60" s="21">
        <f t="shared" si="818"/>
        <v>5244967</v>
      </c>
      <c r="LU60" s="160">
        <f t="shared" si="819"/>
        <v>6264740</v>
      </c>
      <c r="LV60" s="22">
        <f t="shared" si="820"/>
        <v>5952222</v>
      </c>
      <c r="LW60" s="21">
        <f t="shared" si="821"/>
        <v>6017488</v>
      </c>
      <c r="LX60" s="160">
        <f t="shared" si="822"/>
        <v>7030317</v>
      </c>
    </row>
    <row r="61" spans="1:336" s="1" customFormat="1" x14ac:dyDescent="0.25">
      <c r="A61" s="77">
        <v>51</v>
      </c>
      <c r="B61" s="78" t="s">
        <v>221</v>
      </c>
      <c r="C61" s="79" t="s">
        <v>177</v>
      </c>
      <c r="D61" s="80"/>
      <c r="E61" s="80"/>
      <c r="F61" s="168"/>
      <c r="G61" s="80"/>
      <c r="H61" s="80"/>
      <c r="I61" s="168"/>
      <c r="J61" s="80"/>
      <c r="K61" s="80"/>
      <c r="L61" s="168"/>
      <c r="M61" s="80"/>
      <c r="N61" s="80"/>
      <c r="O61" s="168"/>
      <c r="P61" s="80"/>
      <c r="Q61" s="80"/>
      <c r="R61" s="168"/>
      <c r="S61" s="80"/>
      <c r="T61" s="80"/>
      <c r="U61" s="168"/>
      <c r="V61" s="80"/>
      <c r="W61" s="80"/>
      <c r="X61" s="168"/>
      <c r="Y61" s="80"/>
      <c r="Z61" s="80"/>
      <c r="AA61" s="168"/>
      <c r="AB61" s="80">
        <f t="shared" si="787"/>
        <v>0</v>
      </c>
      <c r="AC61" s="80">
        <f t="shared" si="787"/>
        <v>0</v>
      </c>
      <c r="AD61" s="178">
        <f t="shared" si="520"/>
        <v>0</v>
      </c>
      <c r="AE61" s="80"/>
      <c r="AF61" s="80"/>
      <c r="AG61" s="168"/>
      <c r="AH61" s="80">
        <f t="shared" si="25"/>
        <v>0</v>
      </c>
      <c r="AI61" s="80">
        <f t="shared" si="25"/>
        <v>0</v>
      </c>
      <c r="AJ61" s="178">
        <f t="shared" si="26"/>
        <v>0</v>
      </c>
      <c r="AK61" s="80"/>
      <c r="AL61" s="80"/>
      <c r="AM61" s="168"/>
      <c r="AN61" s="80"/>
      <c r="AO61" s="80"/>
      <c r="AP61" s="168"/>
      <c r="AQ61" s="138"/>
      <c r="AR61" s="80"/>
      <c r="AS61" s="168"/>
      <c r="AT61" s="138"/>
      <c r="AU61" s="80"/>
      <c r="AV61" s="168"/>
      <c r="AW61" s="80"/>
      <c r="AX61" s="80"/>
      <c r="AY61" s="168"/>
      <c r="AZ61" s="80"/>
      <c r="BA61" s="80"/>
      <c r="BB61" s="168"/>
      <c r="BC61" s="152">
        <f t="shared" si="27"/>
        <v>0</v>
      </c>
      <c r="BD61" s="135">
        <f t="shared" si="28"/>
        <v>0</v>
      </c>
      <c r="BE61" s="178">
        <f t="shared" si="29"/>
        <v>0</v>
      </c>
      <c r="BF61" s="80"/>
      <c r="BG61" s="80"/>
      <c r="BH61" s="168"/>
      <c r="BI61" s="80"/>
      <c r="BJ61" s="80"/>
      <c r="BK61" s="168"/>
      <c r="BL61" s="80"/>
      <c r="BM61" s="80"/>
      <c r="BN61" s="168"/>
      <c r="BO61" s="80"/>
      <c r="BP61" s="80"/>
      <c r="BQ61" s="168"/>
      <c r="BR61" s="80"/>
      <c r="BS61" s="80"/>
      <c r="BT61" s="168"/>
      <c r="BU61" s="80"/>
      <c r="BV61" s="80"/>
      <c r="BW61" s="168"/>
      <c r="BX61" s="80"/>
      <c r="BY61" s="80"/>
      <c r="BZ61" s="168"/>
      <c r="CA61" s="80"/>
      <c r="CB61" s="80"/>
      <c r="CC61" s="168"/>
      <c r="CD61" s="81">
        <f t="shared" si="30"/>
        <v>0</v>
      </c>
      <c r="CE61" s="80">
        <f t="shared" si="31"/>
        <v>0</v>
      </c>
      <c r="CF61" s="178">
        <f t="shared" si="31"/>
        <v>0</v>
      </c>
      <c r="CG61" s="80"/>
      <c r="CH61" s="80"/>
      <c r="CI61" s="168"/>
      <c r="CJ61" s="80"/>
      <c r="CK61" s="80"/>
      <c r="CL61" s="168"/>
      <c r="CM61" s="80"/>
      <c r="CN61" s="80"/>
      <c r="CO61" s="168"/>
      <c r="CP61" s="80"/>
      <c r="CQ61" s="80"/>
      <c r="CR61" s="168"/>
      <c r="CS61" s="81">
        <f t="shared" si="32"/>
        <v>0</v>
      </c>
      <c r="CT61" s="80">
        <f t="shared" si="33"/>
        <v>0</v>
      </c>
      <c r="CU61" s="178">
        <f t="shared" si="33"/>
        <v>0</v>
      </c>
      <c r="CV61" s="80"/>
      <c r="CW61" s="80"/>
      <c r="CX61" s="168"/>
      <c r="CY61" s="80"/>
      <c r="CZ61" s="80"/>
      <c r="DA61" s="168"/>
      <c r="DB61" s="80"/>
      <c r="DC61" s="80"/>
      <c r="DD61" s="168"/>
      <c r="DE61" s="80"/>
      <c r="DF61" s="80"/>
      <c r="DG61" s="168"/>
      <c r="DH61" s="80"/>
      <c r="DI61" s="80"/>
      <c r="DJ61" s="168"/>
      <c r="DK61" s="81">
        <f t="shared" si="788"/>
        <v>0</v>
      </c>
      <c r="DL61" s="80">
        <f t="shared" si="789"/>
        <v>0</v>
      </c>
      <c r="DM61" s="178">
        <f t="shared" si="790"/>
        <v>0</v>
      </c>
      <c r="DN61" s="80"/>
      <c r="DO61" s="80"/>
      <c r="DP61" s="168"/>
      <c r="DQ61" s="80"/>
      <c r="DR61" s="80"/>
      <c r="DS61" s="168"/>
      <c r="DT61" s="80"/>
      <c r="DU61" s="80"/>
      <c r="DV61" s="168"/>
      <c r="DW61" s="80">
        <f t="shared" si="791"/>
        <v>0</v>
      </c>
      <c r="DX61" s="80">
        <f t="shared" si="792"/>
        <v>0</v>
      </c>
      <c r="DY61" s="178">
        <f t="shared" si="793"/>
        <v>0</v>
      </c>
      <c r="DZ61" s="80"/>
      <c r="EA61" s="80"/>
      <c r="EB61" s="168"/>
      <c r="EC61" s="80"/>
      <c r="ED61" s="80"/>
      <c r="EE61" s="168"/>
      <c r="EF61" s="80"/>
      <c r="EG61" s="80"/>
      <c r="EH61" s="168"/>
      <c r="EI61" s="80"/>
      <c r="EJ61" s="80"/>
      <c r="EK61" s="168"/>
      <c r="EL61" s="80"/>
      <c r="EM61" s="80"/>
      <c r="EN61" s="168"/>
      <c r="EO61" s="81">
        <f t="shared" si="794"/>
        <v>0</v>
      </c>
      <c r="EP61" s="80">
        <f t="shared" si="795"/>
        <v>0</v>
      </c>
      <c r="EQ61" s="178">
        <f t="shared" si="37"/>
        <v>0</v>
      </c>
      <c r="ER61" s="80"/>
      <c r="ES61" s="80"/>
      <c r="ET61" s="168"/>
      <c r="EU61" s="80"/>
      <c r="EV61" s="80"/>
      <c r="EW61" s="168"/>
      <c r="EX61" s="80"/>
      <c r="EY61" s="80"/>
      <c r="EZ61" s="168"/>
      <c r="FA61" s="80"/>
      <c r="FB61" s="80"/>
      <c r="FC61" s="168"/>
      <c r="FD61" s="81">
        <f t="shared" si="796"/>
        <v>0</v>
      </c>
      <c r="FE61" s="80">
        <f t="shared" si="797"/>
        <v>0</v>
      </c>
      <c r="FF61" s="178">
        <f t="shared" si="40"/>
        <v>0</v>
      </c>
      <c r="FG61" s="80"/>
      <c r="FH61" s="80"/>
      <c r="FI61" s="168"/>
      <c r="FJ61" s="81">
        <f t="shared" si="798"/>
        <v>0</v>
      </c>
      <c r="FK61" s="80">
        <f t="shared" si="41"/>
        <v>0</v>
      </c>
      <c r="FL61" s="178">
        <f t="shared" si="42"/>
        <v>0</v>
      </c>
      <c r="FM61" s="80"/>
      <c r="FN61" s="80"/>
      <c r="FO61" s="168"/>
      <c r="FP61" s="81">
        <f t="shared" si="799"/>
        <v>0</v>
      </c>
      <c r="FQ61" s="80">
        <f t="shared" si="800"/>
        <v>0</v>
      </c>
      <c r="FR61" s="178">
        <f t="shared" si="45"/>
        <v>0</v>
      </c>
      <c r="FS61" s="81">
        <f t="shared" si="801"/>
        <v>0</v>
      </c>
      <c r="FT61" s="80">
        <f t="shared" si="802"/>
        <v>0</v>
      </c>
      <c r="FU61" s="178">
        <f t="shared" si="803"/>
        <v>0</v>
      </c>
      <c r="FV61" s="80"/>
      <c r="FW61" s="80"/>
      <c r="FX61" s="168"/>
      <c r="FY61" s="80"/>
      <c r="FZ61" s="80"/>
      <c r="GA61" s="168"/>
      <c r="GB61" s="80"/>
      <c r="GC61" s="80"/>
      <c r="GD61" s="168"/>
      <c r="GE61" s="80"/>
      <c r="GF61" s="80"/>
      <c r="GG61" s="168"/>
      <c r="GH61" s="80"/>
      <c r="GI61" s="80"/>
      <c r="GJ61" s="168"/>
      <c r="GK61" s="80">
        <f t="shared" si="46"/>
        <v>0</v>
      </c>
      <c r="GL61" s="80">
        <f t="shared" si="47"/>
        <v>0</v>
      </c>
      <c r="GM61" s="168">
        <f t="shared" si="48"/>
        <v>0</v>
      </c>
      <c r="GN61" s="80"/>
      <c r="GO61" s="80"/>
      <c r="GP61" s="168"/>
      <c r="GQ61" s="81">
        <f t="shared" si="49"/>
        <v>0</v>
      </c>
      <c r="GR61" s="80">
        <f t="shared" si="50"/>
        <v>0</v>
      </c>
      <c r="GS61" s="178">
        <f t="shared" si="51"/>
        <v>0</v>
      </c>
      <c r="GT61" s="80"/>
      <c r="GU61" s="80"/>
      <c r="GV61" s="168"/>
      <c r="GW61" s="80"/>
      <c r="GX61" s="80"/>
      <c r="GY61" s="168"/>
      <c r="GZ61" s="81">
        <f t="shared" si="52"/>
        <v>0</v>
      </c>
      <c r="HA61" s="80">
        <f t="shared" si="53"/>
        <v>0</v>
      </c>
      <c r="HB61" s="178">
        <f t="shared" si="54"/>
        <v>0</v>
      </c>
      <c r="HC61" s="81"/>
      <c r="HD61" s="80"/>
      <c r="HE61" s="168"/>
      <c r="HF61" s="80"/>
      <c r="HG61" s="80"/>
      <c r="HH61" s="168"/>
      <c r="HI61" s="81">
        <f t="shared" si="55"/>
        <v>0</v>
      </c>
      <c r="HJ61" s="80">
        <f t="shared" si="56"/>
        <v>0</v>
      </c>
      <c r="HK61" s="178">
        <f t="shared" si="57"/>
        <v>0</v>
      </c>
      <c r="HL61" s="80"/>
      <c r="HM61" s="80"/>
      <c r="HN61" s="168"/>
      <c r="HO61" s="80"/>
      <c r="HP61" s="80"/>
      <c r="HQ61" s="168"/>
      <c r="HR61" s="81">
        <f t="shared" si="58"/>
        <v>0</v>
      </c>
      <c r="HS61" s="80">
        <f t="shared" si="59"/>
        <v>0</v>
      </c>
      <c r="HT61" s="178">
        <f t="shared" si="60"/>
        <v>0</v>
      </c>
      <c r="HU61" s="80"/>
      <c r="HV61" s="80"/>
      <c r="HW61" s="168"/>
      <c r="HX61" s="81">
        <f t="shared" si="804"/>
        <v>0</v>
      </c>
      <c r="HY61" s="80">
        <f t="shared" si="805"/>
        <v>0</v>
      </c>
      <c r="HZ61" s="178">
        <f t="shared" si="63"/>
        <v>0</v>
      </c>
      <c r="IA61" s="81">
        <f t="shared" si="806"/>
        <v>0</v>
      </c>
      <c r="IB61" s="80">
        <f t="shared" si="807"/>
        <v>0</v>
      </c>
      <c r="IC61" s="178">
        <f t="shared" si="808"/>
        <v>0</v>
      </c>
      <c r="ID61" s="81"/>
      <c r="IE61" s="80"/>
      <c r="IF61" s="168"/>
      <c r="IG61" s="80"/>
      <c r="IH61" s="80"/>
      <c r="II61" s="168"/>
      <c r="IJ61" s="81"/>
      <c r="IK61" s="80"/>
      <c r="IL61" s="168"/>
      <c r="IM61" s="81">
        <f t="shared" si="65"/>
        <v>0</v>
      </c>
      <c r="IN61" s="80">
        <f t="shared" si="66"/>
        <v>0</v>
      </c>
      <c r="IO61" s="178">
        <f t="shared" si="67"/>
        <v>0</v>
      </c>
      <c r="IP61" s="81"/>
      <c r="IQ61" s="80"/>
      <c r="IR61" s="168"/>
      <c r="IS61" s="81"/>
      <c r="IT61" s="80"/>
      <c r="IU61" s="168"/>
      <c r="IV61" s="81"/>
      <c r="IW61" s="80"/>
      <c r="IX61" s="168"/>
      <c r="IY61" s="81"/>
      <c r="IZ61" s="80"/>
      <c r="JA61" s="168"/>
      <c r="JB61" s="80">
        <f t="shared" si="68"/>
        <v>0</v>
      </c>
      <c r="JC61" s="80">
        <f t="shared" si="68"/>
        <v>0</v>
      </c>
      <c r="JD61" s="178">
        <f t="shared" si="69"/>
        <v>0</v>
      </c>
      <c r="JE61" s="81">
        <f t="shared" si="70"/>
        <v>0</v>
      </c>
      <c r="JF61" s="80">
        <f t="shared" si="71"/>
        <v>0</v>
      </c>
      <c r="JG61" s="178">
        <f t="shared" si="72"/>
        <v>0</v>
      </c>
      <c r="JH61" s="80">
        <v>3150000</v>
      </c>
      <c r="JI61" s="80">
        <v>3150000</v>
      </c>
      <c r="JJ61" s="168">
        <v>1084608</v>
      </c>
      <c r="JK61" s="80"/>
      <c r="JL61" s="80"/>
      <c r="JM61" s="168"/>
      <c r="JN61" s="80"/>
      <c r="JO61" s="80"/>
      <c r="JP61" s="168"/>
      <c r="JQ61" s="80"/>
      <c r="JR61" s="80"/>
      <c r="JS61" s="168"/>
      <c r="JT61" s="80"/>
      <c r="JU61" s="80"/>
      <c r="JV61" s="168"/>
      <c r="JW61" s="80"/>
      <c r="JX61" s="80"/>
      <c r="JY61" s="168"/>
      <c r="JZ61" s="80">
        <f t="shared" si="73"/>
        <v>3150000</v>
      </c>
      <c r="KA61" s="80">
        <f t="shared" si="74"/>
        <v>3150000</v>
      </c>
      <c r="KB61" s="168">
        <f t="shared" si="75"/>
        <v>1084608</v>
      </c>
      <c r="KC61" s="80"/>
      <c r="KD61" s="80"/>
      <c r="KE61" s="168"/>
      <c r="KF61" s="80"/>
      <c r="KG61" s="80"/>
      <c r="KH61" s="168"/>
      <c r="KI61" s="81">
        <f t="shared" si="809"/>
        <v>0</v>
      </c>
      <c r="KJ61" s="80">
        <f t="shared" si="810"/>
        <v>0</v>
      </c>
      <c r="KK61" s="178">
        <f t="shared" si="811"/>
        <v>0</v>
      </c>
      <c r="KL61" s="81">
        <f t="shared" si="812"/>
        <v>3150000</v>
      </c>
      <c r="KM61" s="80">
        <f t="shared" si="813"/>
        <v>3150000</v>
      </c>
      <c r="KN61" s="178">
        <f t="shared" si="813"/>
        <v>1084608</v>
      </c>
      <c r="KO61" s="80"/>
      <c r="KP61" s="80"/>
      <c r="KQ61" s="168"/>
      <c r="KR61" s="80"/>
      <c r="KS61" s="80"/>
      <c r="KT61" s="168"/>
      <c r="KU61" s="125">
        <f t="shared" si="77"/>
        <v>0</v>
      </c>
      <c r="KV61" s="80">
        <f t="shared" si="78"/>
        <v>0</v>
      </c>
      <c r="KW61" s="168">
        <f t="shared" si="79"/>
        <v>0</v>
      </c>
      <c r="KX61" s="125"/>
      <c r="KY61" s="80"/>
      <c r="KZ61" s="168"/>
      <c r="LA61" s="125"/>
      <c r="LB61" s="80"/>
      <c r="LC61" s="168"/>
      <c r="LD61" s="130"/>
      <c r="LE61" s="192"/>
      <c r="LF61" s="168"/>
      <c r="LG61" s="130">
        <f t="shared" si="80"/>
        <v>0</v>
      </c>
      <c r="LH61" s="192">
        <f t="shared" si="81"/>
        <v>0</v>
      </c>
      <c r="LI61" s="178">
        <f t="shared" si="82"/>
        <v>0</v>
      </c>
      <c r="LJ61" s="125"/>
      <c r="LK61" s="80"/>
      <c r="LL61" s="168"/>
      <c r="LM61" s="130">
        <f t="shared" si="83"/>
        <v>0</v>
      </c>
      <c r="LN61" s="143">
        <f t="shared" si="84"/>
        <v>0</v>
      </c>
      <c r="LO61" s="178">
        <f t="shared" si="85"/>
        <v>0</v>
      </c>
      <c r="LP61" s="130">
        <f t="shared" si="814"/>
        <v>0</v>
      </c>
      <c r="LQ61" s="80">
        <f t="shared" si="815"/>
        <v>0</v>
      </c>
      <c r="LR61" s="178">
        <f t="shared" si="816"/>
        <v>0</v>
      </c>
      <c r="LS61" s="81">
        <f t="shared" si="817"/>
        <v>3150000</v>
      </c>
      <c r="LT61" s="80">
        <f t="shared" si="818"/>
        <v>3150000</v>
      </c>
      <c r="LU61" s="178">
        <f t="shared" si="819"/>
        <v>1084608</v>
      </c>
      <c r="LV61" s="81">
        <f t="shared" si="820"/>
        <v>3150000</v>
      </c>
      <c r="LW61" s="80">
        <f t="shared" si="821"/>
        <v>3150000</v>
      </c>
      <c r="LX61" s="178">
        <f t="shared" si="822"/>
        <v>1084608</v>
      </c>
    </row>
    <row r="62" spans="1:336" s="40" customFormat="1" x14ac:dyDescent="0.25">
      <c r="A62" s="33">
        <v>52</v>
      </c>
      <c r="B62" s="34" t="s">
        <v>322</v>
      </c>
      <c r="C62" s="71" t="s">
        <v>323</v>
      </c>
      <c r="D62" s="36"/>
      <c r="E62" s="36">
        <v>350</v>
      </c>
      <c r="F62" s="168">
        <v>350</v>
      </c>
      <c r="G62" s="36"/>
      <c r="H62" s="36"/>
      <c r="I62" s="168"/>
      <c r="J62" s="36"/>
      <c r="K62" s="36"/>
      <c r="L62" s="168"/>
      <c r="M62" s="36"/>
      <c r="N62" s="36"/>
      <c r="O62" s="168"/>
      <c r="P62" s="36"/>
      <c r="Q62" s="36"/>
      <c r="R62" s="168"/>
      <c r="S62" s="36"/>
      <c r="T62" s="36"/>
      <c r="U62" s="168"/>
      <c r="V62" s="36"/>
      <c r="W62" s="36"/>
      <c r="X62" s="168"/>
      <c r="Y62" s="36"/>
      <c r="Z62" s="36"/>
      <c r="AA62" s="168"/>
      <c r="AB62" s="36">
        <f t="shared" ref="AB62" si="900">SUM(G62,J62,M62,P62,S62,V62,Y62)</f>
        <v>0</v>
      </c>
      <c r="AC62" s="36">
        <f t="shared" ref="AC62" si="901">SUM(H62,K62,N62,Q62,T62,W62,Z62)</f>
        <v>0</v>
      </c>
      <c r="AD62" s="179">
        <f t="shared" ref="AD62" si="902">SUM(I62,L62,O62,R62,U62,X62,AA62)</f>
        <v>0</v>
      </c>
      <c r="AE62" s="36"/>
      <c r="AF62" s="36"/>
      <c r="AG62" s="168"/>
      <c r="AH62" s="36">
        <f t="shared" ref="AH62" si="903">SUM(D62,AB62,AE62)</f>
        <v>0</v>
      </c>
      <c r="AI62" s="36">
        <f t="shared" ref="AI62" si="904">SUM(E62,AC62,AF62)</f>
        <v>350</v>
      </c>
      <c r="AJ62" s="179">
        <f t="shared" ref="AJ62" si="905">SUM(F62,AD62,AG62)</f>
        <v>350</v>
      </c>
      <c r="AK62" s="36"/>
      <c r="AL62" s="36"/>
      <c r="AM62" s="168">
        <v>157</v>
      </c>
      <c r="AN62" s="36"/>
      <c r="AO62" s="36"/>
      <c r="AP62" s="168"/>
      <c r="AQ62" s="39"/>
      <c r="AR62" s="36"/>
      <c r="AS62" s="168"/>
      <c r="AT62" s="39"/>
      <c r="AU62" s="36"/>
      <c r="AV62" s="168"/>
      <c r="AW62" s="36"/>
      <c r="AX62" s="36"/>
      <c r="AY62" s="168"/>
      <c r="AZ62" s="36"/>
      <c r="BA62" s="36"/>
      <c r="BB62" s="168"/>
      <c r="BC62" s="39">
        <f t="shared" ref="BC62" si="906">SUM(AK62,AN62,AQ62,AT62,AW62,AZ62)</f>
        <v>0</v>
      </c>
      <c r="BD62" s="36">
        <f t="shared" ref="BD62" si="907">SUM(AL62,AO62,AR62,AU62,AX62,BA62)</f>
        <v>0</v>
      </c>
      <c r="BE62" s="179">
        <f t="shared" ref="BE62" si="908">SUM(AM62,AP62,AS62,AV62,AY62,BB62)</f>
        <v>157</v>
      </c>
      <c r="BF62" s="36"/>
      <c r="BG62" s="36"/>
      <c r="BH62" s="168"/>
      <c r="BI62" s="36"/>
      <c r="BJ62" s="36"/>
      <c r="BK62" s="168"/>
      <c r="BL62" s="36"/>
      <c r="BM62" s="36"/>
      <c r="BN62" s="168"/>
      <c r="BO62" s="36"/>
      <c r="BP62" s="36"/>
      <c r="BQ62" s="168"/>
      <c r="BR62" s="36"/>
      <c r="BS62" s="36"/>
      <c r="BT62" s="168"/>
      <c r="BU62" s="36"/>
      <c r="BV62" s="36"/>
      <c r="BW62" s="168"/>
      <c r="BX62" s="36"/>
      <c r="BY62" s="36"/>
      <c r="BZ62" s="168"/>
      <c r="CA62" s="36"/>
      <c r="CB62" s="36"/>
      <c r="CC62" s="168"/>
      <c r="CD62" s="37">
        <f t="shared" ref="CD62" si="909">SUM(BF62,BI62,BL62,BO62,BR62,BU62,BX62,CA62)</f>
        <v>0</v>
      </c>
      <c r="CE62" s="36">
        <f t="shared" ref="CE62" si="910">SUM(BG62,BJ62,BM62,BP62,BS62,BV62,BY62,CB62)</f>
        <v>0</v>
      </c>
      <c r="CF62" s="179">
        <f t="shared" ref="CF62" si="911">SUM(BH62,BK62,BN62,BQ62,BT62,BW62,BZ62,CC62)</f>
        <v>0</v>
      </c>
      <c r="CG62" s="36"/>
      <c r="CH62" s="36"/>
      <c r="CI62" s="168"/>
      <c r="CJ62" s="36"/>
      <c r="CK62" s="36"/>
      <c r="CL62" s="168"/>
      <c r="CM62" s="36"/>
      <c r="CN62" s="36"/>
      <c r="CO62" s="168"/>
      <c r="CP62" s="36"/>
      <c r="CQ62" s="36"/>
      <c r="CR62" s="168"/>
      <c r="CS62" s="37">
        <f t="shared" ref="CS62" si="912">SUM(CG62,CJ62,CM62,CP62)</f>
        <v>0</v>
      </c>
      <c r="CT62" s="36">
        <f t="shared" ref="CT62" si="913">SUM(CH62,CK62,CN62,CQ62)</f>
        <v>0</v>
      </c>
      <c r="CU62" s="179">
        <f t="shared" ref="CU62" si="914">SUM(CI62,CL62,CO62,CR62)</f>
        <v>0</v>
      </c>
      <c r="CV62" s="36"/>
      <c r="CW62" s="36"/>
      <c r="CX62" s="168"/>
      <c r="CY62" s="36"/>
      <c r="CZ62" s="36"/>
      <c r="DA62" s="168"/>
      <c r="DB62" s="36"/>
      <c r="DC62" s="36"/>
      <c r="DD62" s="168"/>
      <c r="DE62" s="36"/>
      <c r="DF62" s="36"/>
      <c r="DG62" s="168"/>
      <c r="DH62" s="36"/>
      <c r="DI62" s="36"/>
      <c r="DJ62" s="168"/>
      <c r="DK62" s="37">
        <f t="shared" si="788"/>
        <v>0</v>
      </c>
      <c r="DL62" s="36">
        <f t="shared" si="789"/>
        <v>0</v>
      </c>
      <c r="DM62" s="179">
        <f t="shared" si="790"/>
        <v>0</v>
      </c>
      <c r="DN62" s="36"/>
      <c r="DO62" s="36"/>
      <c r="DP62" s="168"/>
      <c r="DQ62" s="36"/>
      <c r="DR62" s="36"/>
      <c r="DS62" s="168">
        <v>386</v>
      </c>
      <c r="DT62" s="36"/>
      <c r="DU62" s="36"/>
      <c r="DV62" s="168"/>
      <c r="DW62" s="36">
        <f t="shared" ref="DW62" si="915">SUM(DN62,DQ62,DT62)</f>
        <v>0</v>
      </c>
      <c r="DX62" s="36">
        <f t="shared" ref="DX62" si="916">SUM(DO62,DR62,DU62)</f>
        <v>0</v>
      </c>
      <c r="DY62" s="179">
        <f t="shared" ref="DY62" si="917">SUM(DP62,DS62,DV62)</f>
        <v>386</v>
      </c>
      <c r="DZ62" s="36"/>
      <c r="EA62" s="36"/>
      <c r="EB62" s="168"/>
      <c r="EC62" s="36"/>
      <c r="ED62" s="36"/>
      <c r="EE62" s="168"/>
      <c r="EF62" s="36"/>
      <c r="EG62" s="36"/>
      <c r="EH62" s="168"/>
      <c r="EI62" s="36"/>
      <c r="EJ62" s="36"/>
      <c r="EK62" s="168"/>
      <c r="EL62" s="36"/>
      <c r="EM62" s="36"/>
      <c r="EN62" s="168"/>
      <c r="EO62" s="37">
        <f t="shared" ref="EO62" si="918">SUM(DZ62,EC62,EF62,EI62,EL62)</f>
        <v>0</v>
      </c>
      <c r="EP62" s="36">
        <f t="shared" ref="EP62" si="919">SUM(EA62,ED62,EG62,EJ62,EM62)</f>
        <v>0</v>
      </c>
      <c r="EQ62" s="179">
        <f t="shared" ref="EQ62" si="920">SUM(EB62,EE62,EH62,EK62,EN62)</f>
        <v>0</v>
      </c>
      <c r="ER62" s="36"/>
      <c r="ES62" s="36"/>
      <c r="ET62" s="168"/>
      <c r="EU62" s="36"/>
      <c r="EV62" s="36"/>
      <c r="EW62" s="168"/>
      <c r="EX62" s="36"/>
      <c r="EY62" s="36"/>
      <c r="EZ62" s="168"/>
      <c r="FA62" s="36"/>
      <c r="FB62" s="36"/>
      <c r="FC62" s="168"/>
      <c r="FD62" s="37">
        <f t="shared" ref="FD62" si="921">SUM(ER62,EU62,EX62,FA62)</f>
        <v>0</v>
      </c>
      <c r="FE62" s="36">
        <f t="shared" ref="FE62" si="922">SUM(ES62,EV62,EY62,FB62)</f>
        <v>0</v>
      </c>
      <c r="FF62" s="179">
        <f t="shared" ref="FF62" si="923">SUM(ET62,EW62,EZ62,FC62)</f>
        <v>0</v>
      </c>
      <c r="FG62" s="36"/>
      <c r="FH62" s="36"/>
      <c r="FI62" s="168"/>
      <c r="FJ62" s="37">
        <f t="shared" ref="FJ62" si="924">SUM(FG62)</f>
        <v>0</v>
      </c>
      <c r="FK62" s="36">
        <f t="shared" ref="FK62" si="925">SUM(FH62)</f>
        <v>0</v>
      </c>
      <c r="FL62" s="179">
        <f t="shared" ref="FL62" si="926">SUM(FI62)</f>
        <v>0</v>
      </c>
      <c r="FM62" s="36"/>
      <c r="FN62" s="36"/>
      <c r="FO62" s="168"/>
      <c r="FP62" s="37">
        <f t="shared" ref="FP62" si="927">SUM(,FM62)</f>
        <v>0</v>
      </c>
      <c r="FQ62" s="36">
        <f t="shared" ref="FQ62" si="928">SUM(,FN62)</f>
        <v>0</v>
      </c>
      <c r="FR62" s="179">
        <f t="shared" ref="FR62" si="929">SUM(,FO62)</f>
        <v>0</v>
      </c>
      <c r="FS62" s="37">
        <f t="shared" si="801"/>
        <v>0</v>
      </c>
      <c r="FT62" s="36">
        <f t="shared" si="802"/>
        <v>0</v>
      </c>
      <c r="FU62" s="179">
        <f t="shared" si="803"/>
        <v>386</v>
      </c>
      <c r="FV62" s="36"/>
      <c r="FW62" s="36"/>
      <c r="FX62" s="168"/>
      <c r="FY62" s="36"/>
      <c r="FZ62" s="36"/>
      <c r="GA62" s="168"/>
      <c r="GB62" s="36"/>
      <c r="GC62" s="36"/>
      <c r="GD62" s="168"/>
      <c r="GE62" s="36"/>
      <c r="GF62" s="36"/>
      <c r="GG62" s="168"/>
      <c r="GH62" s="36"/>
      <c r="GI62" s="36"/>
      <c r="GJ62" s="168"/>
      <c r="GK62" s="36">
        <f t="shared" si="46"/>
        <v>0</v>
      </c>
      <c r="GL62" s="36">
        <f t="shared" si="47"/>
        <v>0</v>
      </c>
      <c r="GM62" s="168">
        <f t="shared" si="48"/>
        <v>0</v>
      </c>
      <c r="GN62" s="36"/>
      <c r="GO62" s="36"/>
      <c r="GP62" s="168"/>
      <c r="GQ62" s="37">
        <f t="shared" ref="GQ62" si="930">GN62</f>
        <v>0</v>
      </c>
      <c r="GR62" s="36">
        <f t="shared" ref="GR62" si="931">GO62</f>
        <v>0</v>
      </c>
      <c r="GS62" s="179">
        <f t="shared" ref="GS62" si="932">GP62</f>
        <v>0</v>
      </c>
      <c r="GT62" s="36"/>
      <c r="GU62" s="36"/>
      <c r="GV62" s="168"/>
      <c r="GW62" s="36"/>
      <c r="GX62" s="36"/>
      <c r="GY62" s="168"/>
      <c r="GZ62" s="37">
        <f t="shared" ref="GZ62" si="933">SUM(GT62,GW62)</f>
        <v>0</v>
      </c>
      <c r="HA62" s="36">
        <f t="shared" ref="HA62" si="934">SUM(GU62,GX62)</f>
        <v>0</v>
      </c>
      <c r="HB62" s="179">
        <f t="shared" ref="HB62" si="935">SUM(GV62,GY62)</f>
        <v>0</v>
      </c>
      <c r="HC62" s="37"/>
      <c r="HD62" s="36"/>
      <c r="HE62" s="168"/>
      <c r="HF62" s="36"/>
      <c r="HG62" s="36"/>
      <c r="HH62" s="168"/>
      <c r="HI62" s="37">
        <f t="shared" ref="HI62" si="936">SUM(HC62,HF62)</f>
        <v>0</v>
      </c>
      <c r="HJ62" s="36">
        <f t="shared" ref="HJ62" si="937">SUM(HD62,HG62)</f>
        <v>0</v>
      </c>
      <c r="HK62" s="179">
        <f t="shared" ref="HK62" si="938">SUM(HE62,HH62)</f>
        <v>0</v>
      </c>
      <c r="HL62" s="36"/>
      <c r="HM62" s="36"/>
      <c r="HN62" s="168"/>
      <c r="HO62" s="36"/>
      <c r="HP62" s="36"/>
      <c r="HQ62" s="168"/>
      <c r="HR62" s="37">
        <f t="shared" ref="HR62" si="939">SUM(HL62,HO62)</f>
        <v>0</v>
      </c>
      <c r="HS62" s="36">
        <f t="shared" ref="HS62" si="940">SUM(HM62,HP62)</f>
        <v>0</v>
      </c>
      <c r="HT62" s="179">
        <f t="shared" ref="HT62" si="941">SUM(HN62,HQ62)</f>
        <v>0</v>
      </c>
      <c r="HU62" s="36"/>
      <c r="HV62" s="36"/>
      <c r="HW62" s="168"/>
      <c r="HX62" s="37">
        <f t="shared" ref="HX62" si="942">HU62</f>
        <v>0</v>
      </c>
      <c r="HY62" s="36">
        <f t="shared" ref="HY62" si="943">HV62</f>
        <v>0</v>
      </c>
      <c r="HZ62" s="179">
        <f t="shared" ref="HZ62" si="944">HW62</f>
        <v>0</v>
      </c>
      <c r="IA62" s="37">
        <f t="shared" ref="IA62" si="945">SUM(GK62,GQ62,GZ62,,HI62,HR62,HX62)</f>
        <v>0</v>
      </c>
      <c r="IB62" s="36">
        <f t="shared" ref="IB62" si="946">SUM(GL62,GR62,HA62,,HJ62,HS62,HY62)</f>
        <v>0</v>
      </c>
      <c r="IC62" s="179">
        <f t="shared" ref="IC62" si="947">SUM(GM62,GS62,HB62,,HK62,HT62,HZ62)</f>
        <v>0</v>
      </c>
      <c r="ID62" s="37"/>
      <c r="IE62" s="36"/>
      <c r="IF62" s="168"/>
      <c r="IG62" s="36"/>
      <c r="IH62" s="36"/>
      <c r="II62" s="168"/>
      <c r="IJ62" s="37"/>
      <c r="IK62" s="36"/>
      <c r="IL62" s="168"/>
      <c r="IM62" s="37">
        <f t="shared" ref="IM62" si="948">SUM(IG62,IJ62)</f>
        <v>0</v>
      </c>
      <c r="IN62" s="36">
        <f t="shared" ref="IN62" si="949">SUM(IH62,IK62)</f>
        <v>0</v>
      </c>
      <c r="IO62" s="179">
        <f t="shared" ref="IO62" si="950">SUM(II62,IL62)</f>
        <v>0</v>
      </c>
      <c r="IP62" s="37"/>
      <c r="IQ62" s="36"/>
      <c r="IR62" s="168"/>
      <c r="IS62" s="37"/>
      <c r="IT62" s="36"/>
      <c r="IU62" s="168"/>
      <c r="IV62" s="37"/>
      <c r="IW62" s="36"/>
      <c r="IX62" s="168"/>
      <c r="IY62" s="37"/>
      <c r="IZ62" s="36"/>
      <c r="JA62" s="168"/>
      <c r="JB62" s="36">
        <f t="shared" ref="JB62" si="951">SUM(IP62,IS62,IV62,IY62)</f>
        <v>0</v>
      </c>
      <c r="JC62" s="36">
        <f t="shared" ref="JC62" si="952">SUM(IQ62,IT62,IW62,IZ62)</f>
        <v>0</v>
      </c>
      <c r="JD62" s="179">
        <f t="shared" ref="JD62" si="953">SUM(IR62,IU62,IX62,JA62)</f>
        <v>0</v>
      </c>
      <c r="JE62" s="37">
        <f t="shared" ref="JE62" si="954">SUM(ID62,IM62,JB62)</f>
        <v>0</v>
      </c>
      <c r="JF62" s="36">
        <f t="shared" ref="JF62" si="955">SUM(IE62,IN62,JC62)</f>
        <v>0</v>
      </c>
      <c r="JG62" s="179">
        <f t="shared" ref="JG62" si="956">SUM(IF62,IO62,JD62)</f>
        <v>0</v>
      </c>
      <c r="JH62" s="36"/>
      <c r="JI62" s="36"/>
      <c r="JJ62" s="168"/>
      <c r="JK62" s="36"/>
      <c r="JL62" s="36"/>
      <c r="JM62" s="168"/>
      <c r="JN62" s="36"/>
      <c r="JO62" s="36"/>
      <c r="JP62" s="168"/>
      <c r="JQ62" s="36"/>
      <c r="JR62" s="36"/>
      <c r="JS62" s="168"/>
      <c r="JT62" s="36"/>
      <c r="JU62" s="36"/>
      <c r="JV62" s="168"/>
      <c r="JW62" s="36"/>
      <c r="JX62" s="36"/>
      <c r="JY62" s="168"/>
      <c r="JZ62" s="36">
        <f t="shared" si="73"/>
        <v>0</v>
      </c>
      <c r="KA62" s="36">
        <f t="shared" si="74"/>
        <v>0</v>
      </c>
      <c r="KB62" s="168">
        <f t="shared" si="75"/>
        <v>0</v>
      </c>
      <c r="KC62" s="36"/>
      <c r="KD62" s="36"/>
      <c r="KE62" s="168"/>
      <c r="KF62" s="36"/>
      <c r="KG62" s="36"/>
      <c r="KH62" s="168"/>
      <c r="KI62" s="37">
        <f t="shared" ref="KI62" si="957">SUM(KC62,KF62)</f>
        <v>0</v>
      </c>
      <c r="KJ62" s="36">
        <f t="shared" ref="KJ62" si="958">SUM(KD62,KG62)</f>
        <v>0</v>
      </c>
      <c r="KK62" s="179">
        <f t="shared" ref="KK62" si="959">SUM(KE62,KH62)</f>
        <v>0</v>
      </c>
      <c r="KL62" s="37">
        <f t="shared" ref="KL62" si="960">SUM(JZ62,KI62)</f>
        <v>0</v>
      </c>
      <c r="KM62" s="36">
        <f t="shared" ref="KM62" si="961">SUM(KA62,KJ62)</f>
        <v>0</v>
      </c>
      <c r="KN62" s="179">
        <f t="shared" ref="KN62" si="962">SUM(KB62,KK62)</f>
        <v>0</v>
      </c>
      <c r="KO62" s="36"/>
      <c r="KP62" s="36"/>
      <c r="KQ62" s="168"/>
      <c r="KR62" s="36"/>
      <c r="KS62" s="36"/>
      <c r="KT62" s="168"/>
      <c r="KU62" s="112">
        <f t="shared" si="77"/>
        <v>0</v>
      </c>
      <c r="KV62" s="36">
        <f t="shared" si="78"/>
        <v>0</v>
      </c>
      <c r="KW62" s="168">
        <f t="shared" si="79"/>
        <v>0</v>
      </c>
      <c r="KX62" s="112"/>
      <c r="KY62" s="36"/>
      <c r="KZ62" s="168"/>
      <c r="LA62" s="112"/>
      <c r="LB62" s="36"/>
      <c r="LC62" s="168"/>
      <c r="LD62" s="117"/>
      <c r="LE62" s="38"/>
      <c r="LF62" s="168"/>
      <c r="LG62" s="117">
        <f t="shared" si="80"/>
        <v>0</v>
      </c>
      <c r="LH62" s="38">
        <f t="shared" si="81"/>
        <v>0</v>
      </c>
      <c r="LI62" s="179">
        <f t="shared" si="82"/>
        <v>0</v>
      </c>
      <c r="LJ62" s="112"/>
      <c r="LK62" s="36"/>
      <c r="LL62" s="168"/>
      <c r="LM62" s="117">
        <f t="shared" si="83"/>
        <v>0</v>
      </c>
      <c r="LN62" s="144">
        <f t="shared" si="84"/>
        <v>0</v>
      </c>
      <c r="LO62" s="179">
        <f t="shared" si="85"/>
        <v>0</v>
      </c>
      <c r="LP62" s="117">
        <f t="shared" si="814"/>
        <v>0</v>
      </c>
      <c r="LQ62" s="36">
        <f t="shared" si="815"/>
        <v>0</v>
      </c>
      <c r="LR62" s="179">
        <f t="shared" si="816"/>
        <v>0</v>
      </c>
      <c r="LS62" s="37">
        <f t="shared" si="817"/>
        <v>0</v>
      </c>
      <c r="LT62" s="36">
        <f t="shared" si="818"/>
        <v>0</v>
      </c>
      <c r="LU62" s="179">
        <f t="shared" si="819"/>
        <v>386</v>
      </c>
      <c r="LV62" s="37">
        <f t="shared" si="820"/>
        <v>0</v>
      </c>
      <c r="LW62" s="36">
        <f t="shared" si="821"/>
        <v>350</v>
      </c>
      <c r="LX62" s="179">
        <f t="shared" si="822"/>
        <v>893</v>
      </c>
    </row>
    <row r="63" spans="1:336" s="86" customFormat="1" ht="16.5" thickBot="1" x14ac:dyDescent="0.3">
      <c r="A63" s="41">
        <v>53</v>
      </c>
      <c r="B63" s="82" t="s">
        <v>287</v>
      </c>
      <c r="C63" s="83" t="s">
        <v>288</v>
      </c>
      <c r="D63" s="84"/>
      <c r="E63" s="84"/>
      <c r="F63" s="169"/>
      <c r="G63" s="84"/>
      <c r="H63" s="84"/>
      <c r="I63" s="169"/>
      <c r="J63" s="84"/>
      <c r="K63" s="84"/>
      <c r="L63" s="169"/>
      <c r="M63" s="84"/>
      <c r="N63" s="84"/>
      <c r="O63" s="169"/>
      <c r="P63" s="84"/>
      <c r="Q63" s="84"/>
      <c r="R63" s="169"/>
      <c r="S63" s="84"/>
      <c r="T63" s="84"/>
      <c r="U63" s="169"/>
      <c r="V63" s="84"/>
      <c r="W63" s="84"/>
      <c r="X63" s="169"/>
      <c r="Y63" s="84"/>
      <c r="Z63" s="84"/>
      <c r="AA63" s="169"/>
      <c r="AB63" s="84">
        <f t="shared" si="787"/>
        <v>0</v>
      </c>
      <c r="AC63" s="84">
        <f t="shared" si="787"/>
        <v>0</v>
      </c>
      <c r="AD63" s="180">
        <f t="shared" si="520"/>
        <v>0</v>
      </c>
      <c r="AE63" s="84"/>
      <c r="AF63" s="84"/>
      <c r="AG63" s="169"/>
      <c r="AH63" s="84">
        <f t="shared" si="25"/>
        <v>0</v>
      </c>
      <c r="AI63" s="84">
        <f t="shared" si="25"/>
        <v>0</v>
      </c>
      <c r="AJ63" s="180">
        <f t="shared" si="26"/>
        <v>0</v>
      </c>
      <c r="AK63" s="84"/>
      <c r="AL63" s="84"/>
      <c r="AM63" s="169"/>
      <c r="AN63" s="84"/>
      <c r="AO63" s="84"/>
      <c r="AP63" s="169"/>
      <c r="AQ63" s="139"/>
      <c r="AR63" s="84"/>
      <c r="AS63" s="169"/>
      <c r="AT63" s="139"/>
      <c r="AU63" s="84"/>
      <c r="AV63" s="169"/>
      <c r="AW63" s="84"/>
      <c r="AX63" s="84"/>
      <c r="AY63" s="169"/>
      <c r="AZ63" s="84"/>
      <c r="BA63" s="84"/>
      <c r="BB63" s="169"/>
      <c r="BC63" s="139">
        <f t="shared" si="27"/>
        <v>0</v>
      </c>
      <c r="BD63" s="84">
        <f t="shared" si="28"/>
        <v>0</v>
      </c>
      <c r="BE63" s="180">
        <f t="shared" si="29"/>
        <v>0</v>
      </c>
      <c r="BF63" s="84"/>
      <c r="BG63" s="84"/>
      <c r="BH63" s="169"/>
      <c r="BI63" s="84"/>
      <c r="BJ63" s="84"/>
      <c r="BK63" s="169"/>
      <c r="BL63" s="84"/>
      <c r="BM63" s="84"/>
      <c r="BN63" s="169"/>
      <c r="BO63" s="84"/>
      <c r="BP63" s="84"/>
      <c r="BQ63" s="169"/>
      <c r="BR63" s="84"/>
      <c r="BS63" s="84"/>
      <c r="BT63" s="169"/>
      <c r="BU63" s="84"/>
      <c r="BV63" s="84"/>
      <c r="BW63" s="169"/>
      <c r="BX63" s="84"/>
      <c r="BY63" s="84"/>
      <c r="BZ63" s="169"/>
      <c r="CA63" s="84"/>
      <c r="CB63" s="84"/>
      <c r="CC63" s="169"/>
      <c r="CD63" s="85">
        <f t="shared" si="30"/>
        <v>0</v>
      </c>
      <c r="CE63" s="84">
        <f t="shared" si="31"/>
        <v>0</v>
      </c>
      <c r="CF63" s="180">
        <f t="shared" si="31"/>
        <v>0</v>
      </c>
      <c r="CG63" s="84"/>
      <c r="CH63" s="84"/>
      <c r="CI63" s="169"/>
      <c r="CJ63" s="84"/>
      <c r="CK63" s="84"/>
      <c r="CL63" s="169"/>
      <c r="CM63" s="84"/>
      <c r="CN63" s="84"/>
      <c r="CO63" s="169"/>
      <c r="CP63" s="84"/>
      <c r="CQ63" s="84"/>
      <c r="CR63" s="169"/>
      <c r="CS63" s="85">
        <f t="shared" si="32"/>
        <v>0</v>
      </c>
      <c r="CT63" s="84">
        <f t="shared" si="33"/>
        <v>0</v>
      </c>
      <c r="CU63" s="180">
        <f t="shared" si="33"/>
        <v>0</v>
      </c>
      <c r="CV63" s="84"/>
      <c r="CW63" s="84"/>
      <c r="CX63" s="169"/>
      <c r="CY63" s="84"/>
      <c r="CZ63" s="84"/>
      <c r="DA63" s="169"/>
      <c r="DB63" s="84"/>
      <c r="DC63" s="84"/>
      <c r="DD63" s="169"/>
      <c r="DE63" s="84"/>
      <c r="DF63" s="84"/>
      <c r="DG63" s="169"/>
      <c r="DH63" s="84"/>
      <c r="DI63" s="84"/>
      <c r="DJ63" s="169"/>
      <c r="DK63" s="85">
        <f t="shared" si="788"/>
        <v>0</v>
      </c>
      <c r="DL63" s="84">
        <f t="shared" si="789"/>
        <v>0</v>
      </c>
      <c r="DM63" s="180">
        <f t="shared" si="790"/>
        <v>0</v>
      </c>
      <c r="DN63" s="84"/>
      <c r="DO63" s="84"/>
      <c r="DP63" s="169"/>
      <c r="DQ63" s="84"/>
      <c r="DR63" s="84"/>
      <c r="DS63" s="169">
        <v>240</v>
      </c>
      <c r="DT63" s="84"/>
      <c r="DU63" s="84"/>
      <c r="DV63" s="169"/>
      <c r="DW63" s="84">
        <f t="shared" si="791"/>
        <v>0</v>
      </c>
      <c r="DX63" s="84">
        <f t="shared" si="792"/>
        <v>0</v>
      </c>
      <c r="DY63" s="180">
        <f t="shared" si="793"/>
        <v>240</v>
      </c>
      <c r="DZ63" s="84"/>
      <c r="EA63" s="84"/>
      <c r="EB63" s="169"/>
      <c r="EC63" s="84"/>
      <c r="ED63" s="84"/>
      <c r="EE63" s="169"/>
      <c r="EF63" s="84"/>
      <c r="EG63" s="84"/>
      <c r="EH63" s="169"/>
      <c r="EI63" s="84"/>
      <c r="EJ63" s="84"/>
      <c r="EK63" s="169"/>
      <c r="EL63" s="84"/>
      <c r="EM63" s="84"/>
      <c r="EN63" s="169"/>
      <c r="EO63" s="85">
        <f t="shared" si="794"/>
        <v>0</v>
      </c>
      <c r="EP63" s="84">
        <f t="shared" si="795"/>
        <v>0</v>
      </c>
      <c r="EQ63" s="180">
        <f t="shared" si="37"/>
        <v>0</v>
      </c>
      <c r="ER63" s="84"/>
      <c r="ES63" s="84"/>
      <c r="ET63" s="169"/>
      <c r="EU63" s="84"/>
      <c r="EV63" s="84"/>
      <c r="EW63" s="169"/>
      <c r="EX63" s="84"/>
      <c r="EY63" s="84"/>
      <c r="EZ63" s="169"/>
      <c r="FA63" s="84"/>
      <c r="FB63" s="84"/>
      <c r="FC63" s="169"/>
      <c r="FD63" s="85">
        <f t="shared" si="796"/>
        <v>0</v>
      </c>
      <c r="FE63" s="84">
        <f t="shared" si="797"/>
        <v>0</v>
      </c>
      <c r="FF63" s="180">
        <f t="shared" si="40"/>
        <v>0</v>
      </c>
      <c r="FG63" s="84"/>
      <c r="FH63" s="84"/>
      <c r="FI63" s="169"/>
      <c r="FJ63" s="85">
        <f t="shared" si="798"/>
        <v>0</v>
      </c>
      <c r="FK63" s="84">
        <f t="shared" si="41"/>
        <v>0</v>
      </c>
      <c r="FL63" s="180">
        <f t="shared" si="42"/>
        <v>0</v>
      </c>
      <c r="FM63" s="84"/>
      <c r="FN63" s="84"/>
      <c r="FO63" s="169"/>
      <c r="FP63" s="85">
        <f t="shared" si="799"/>
        <v>0</v>
      </c>
      <c r="FQ63" s="84">
        <f t="shared" si="800"/>
        <v>0</v>
      </c>
      <c r="FR63" s="180">
        <f t="shared" si="45"/>
        <v>0</v>
      </c>
      <c r="FS63" s="85">
        <f t="shared" si="801"/>
        <v>0</v>
      </c>
      <c r="FT63" s="84">
        <f t="shared" si="802"/>
        <v>0</v>
      </c>
      <c r="FU63" s="180">
        <f t="shared" si="803"/>
        <v>240</v>
      </c>
      <c r="FV63" s="84"/>
      <c r="FW63" s="84"/>
      <c r="FX63" s="169"/>
      <c r="FY63" s="84"/>
      <c r="FZ63" s="84"/>
      <c r="GA63" s="169"/>
      <c r="GB63" s="84"/>
      <c r="GC63" s="84"/>
      <c r="GD63" s="169"/>
      <c r="GE63" s="84"/>
      <c r="GF63" s="84"/>
      <c r="GG63" s="169"/>
      <c r="GH63" s="84"/>
      <c r="GI63" s="84"/>
      <c r="GJ63" s="169"/>
      <c r="GK63" s="84">
        <f t="shared" si="46"/>
        <v>0</v>
      </c>
      <c r="GL63" s="84">
        <f t="shared" si="47"/>
        <v>0</v>
      </c>
      <c r="GM63" s="169">
        <f t="shared" si="48"/>
        <v>0</v>
      </c>
      <c r="GN63" s="84"/>
      <c r="GO63" s="84"/>
      <c r="GP63" s="169"/>
      <c r="GQ63" s="85">
        <f t="shared" si="49"/>
        <v>0</v>
      </c>
      <c r="GR63" s="84">
        <f t="shared" si="50"/>
        <v>0</v>
      </c>
      <c r="GS63" s="180">
        <f t="shared" si="51"/>
        <v>0</v>
      </c>
      <c r="GT63" s="84"/>
      <c r="GU63" s="84"/>
      <c r="GV63" s="169"/>
      <c r="GW63" s="84"/>
      <c r="GX63" s="84"/>
      <c r="GY63" s="169"/>
      <c r="GZ63" s="85">
        <f t="shared" si="52"/>
        <v>0</v>
      </c>
      <c r="HA63" s="84">
        <f t="shared" si="53"/>
        <v>0</v>
      </c>
      <c r="HB63" s="180">
        <f t="shared" si="54"/>
        <v>0</v>
      </c>
      <c r="HC63" s="85"/>
      <c r="HD63" s="84"/>
      <c r="HE63" s="169"/>
      <c r="HF63" s="84"/>
      <c r="HG63" s="84"/>
      <c r="HH63" s="169"/>
      <c r="HI63" s="85">
        <f t="shared" si="55"/>
        <v>0</v>
      </c>
      <c r="HJ63" s="84">
        <f t="shared" si="56"/>
        <v>0</v>
      </c>
      <c r="HK63" s="180">
        <f t="shared" si="57"/>
        <v>0</v>
      </c>
      <c r="HL63" s="84"/>
      <c r="HM63" s="84"/>
      <c r="HN63" s="169"/>
      <c r="HO63" s="84"/>
      <c r="HP63" s="84"/>
      <c r="HQ63" s="169"/>
      <c r="HR63" s="85">
        <f t="shared" si="58"/>
        <v>0</v>
      </c>
      <c r="HS63" s="84">
        <f t="shared" si="59"/>
        <v>0</v>
      </c>
      <c r="HT63" s="180">
        <f t="shared" si="60"/>
        <v>0</v>
      </c>
      <c r="HU63" s="84"/>
      <c r="HV63" s="84"/>
      <c r="HW63" s="169"/>
      <c r="HX63" s="85">
        <f t="shared" si="804"/>
        <v>0</v>
      </c>
      <c r="HY63" s="84">
        <f t="shared" si="805"/>
        <v>0</v>
      </c>
      <c r="HZ63" s="180">
        <f t="shared" si="63"/>
        <v>0</v>
      </c>
      <c r="IA63" s="85">
        <f t="shared" si="806"/>
        <v>0</v>
      </c>
      <c r="IB63" s="84">
        <f t="shared" si="807"/>
        <v>0</v>
      </c>
      <c r="IC63" s="180">
        <f t="shared" si="808"/>
        <v>0</v>
      </c>
      <c r="ID63" s="85"/>
      <c r="IE63" s="84"/>
      <c r="IF63" s="169"/>
      <c r="IG63" s="84"/>
      <c r="IH63" s="84"/>
      <c r="II63" s="169"/>
      <c r="IJ63" s="85"/>
      <c r="IK63" s="84"/>
      <c r="IL63" s="169"/>
      <c r="IM63" s="85">
        <f t="shared" si="65"/>
        <v>0</v>
      </c>
      <c r="IN63" s="84">
        <f t="shared" si="66"/>
        <v>0</v>
      </c>
      <c r="IO63" s="180">
        <f t="shared" si="67"/>
        <v>0</v>
      </c>
      <c r="IP63" s="85"/>
      <c r="IQ63" s="84"/>
      <c r="IR63" s="169"/>
      <c r="IS63" s="85"/>
      <c r="IT63" s="84"/>
      <c r="IU63" s="169"/>
      <c r="IV63" s="85"/>
      <c r="IW63" s="84"/>
      <c r="IX63" s="169"/>
      <c r="IY63" s="85"/>
      <c r="IZ63" s="84"/>
      <c r="JA63" s="169"/>
      <c r="JB63" s="84">
        <f t="shared" si="68"/>
        <v>0</v>
      </c>
      <c r="JC63" s="84">
        <f t="shared" si="68"/>
        <v>0</v>
      </c>
      <c r="JD63" s="180">
        <f t="shared" si="69"/>
        <v>0</v>
      </c>
      <c r="JE63" s="85">
        <f t="shared" si="70"/>
        <v>0</v>
      </c>
      <c r="JF63" s="84">
        <f t="shared" si="71"/>
        <v>0</v>
      </c>
      <c r="JG63" s="180">
        <f t="shared" si="72"/>
        <v>0</v>
      </c>
      <c r="JH63" s="84"/>
      <c r="JI63" s="84"/>
      <c r="JJ63" s="169"/>
      <c r="JK63" s="84"/>
      <c r="JL63" s="84"/>
      <c r="JM63" s="169"/>
      <c r="JN63" s="84"/>
      <c r="JO63" s="84"/>
      <c r="JP63" s="169"/>
      <c r="JQ63" s="84"/>
      <c r="JR63" s="84"/>
      <c r="JS63" s="169"/>
      <c r="JT63" s="84"/>
      <c r="JU63" s="84"/>
      <c r="JV63" s="169"/>
      <c r="JW63" s="84"/>
      <c r="JX63" s="84"/>
      <c r="JY63" s="169"/>
      <c r="JZ63" s="84">
        <f t="shared" si="73"/>
        <v>0</v>
      </c>
      <c r="KA63" s="84">
        <f t="shared" si="74"/>
        <v>0</v>
      </c>
      <c r="KB63" s="169">
        <f t="shared" si="75"/>
        <v>0</v>
      </c>
      <c r="KC63" s="84"/>
      <c r="KD63" s="84"/>
      <c r="KE63" s="169"/>
      <c r="KF63" s="84"/>
      <c r="KG63" s="84"/>
      <c r="KH63" s="169"/>
      <c r="KI63" s="85">
        <f t="shared" si="809"/>
        <v>0</v>
      </c>
      <c r="KJ63" s="84">
        <f t="shared" si="810"/>
        <v>0</v>
      </c>
      <c r="KK63" s="180">
        <f t="shared" si="811"/>
        <v>0</v>
      </c>
      <c r="KL63" s="85">
        <f t="shared" si="812"/>
        <v>0</v>
      </c>
      <c r="KM63" s="84">
        <f t="shared" si="813"/>
        <v>0</v>
      </c>
      <c r="KN63" s="180">
        <f t="shared" si="813"/>
        <v>0</v>
      </c>
      <c r="KO63" s="84"/>
      <c r="KP63" s="84"/>
      <c r="KQ63" s="169"/>
      <c r="KR63" s="84"/>
      <c r="KS63" s="84"/>
      <c r="KT63" s="169"/>
      <c r="KU63" s="126">
        <f t="shared" si="77"/>
        <v>0</v>
      </c>
      <c r="KV63" s="84">
        <f t="shared" si="78"/>
        <v>0</v>
      </c>
      <c r="KW63" s="169">
        <f t="shared" si="79"/>
        <v>0</v>
      </c>
      <c r="KX63" s="126"/>
      <c r="KY63" s="84"/>
      <c r="KZ63" s="169"/>
      <c r="LA63" s="126"/>
      <c r="LB63" s="84"/>
      <c r="LC63" s="169"/>
      <c r="LD63" s="131"/>
      <c r="LE63" s="193"/>
      <c r="LF63" s="169"/>
      <c r="LG63" s="131">
        <f t="shared" si="80"/>
        <v>0</v>
      </c>
      <c r="LH63" s="193">
        <f t="shared" si="81"/>
        <v>0</v>
      </c>
      <c r="LI63" s="180">
        <f t="shared" si="82"/>
        <v>0</v>
      </c>
      <c r="LJ63" s="126"/>
      <c r="LK63" s="84"/>
      <c r="LL63" s="169"/>
      <c r="LM63" s="131">
        <f t="shared" si="83"/>
        <v>0</v>
      </c>
      <c r="LN63" s="146">
        <f t="shared" si="84"/>
        <v>0</v>
      </c>
      <c r="LO63" s="180">
        <f t="shared" si="85"/>
        <v>0</v>
      </c>
      <c r="LP63" s="131">
        <f t="shared" si="814"/>
        <v>0</v>
      </c>
      <c r="LQ63" s="84">
        <f t="shared" si="815"/>
        <v>0</v>
      </c>
      <c r="LR63" s="180">
        <f t="shared" si="816"/>
        <v>0</v>
      </c>
      <c r="LS63" s="85">
        <f t="shared" si="817"/>
        <v>0</v>
      </c>
      <c r="LT63" s="84">
        <f t="shared" si="818"/>
        <v>0</v>
      </c>
      <c r="LU63" s="180">
        <f t="shared" si="819"/>
        <v>240</v>
      </c>
      <c r="LV63" s="85">
        <f t="shared" si="820"/>
        <v>0</v>
      </c>
      <c r="LW63" s="84">
        <f t="shared" si="821"/>
        <v>0</v>
      </c>
      <c r="LX63" s="180">
        <f t="shared" si="822"/>
        <v>240</v>
      </c>
    </row>
    <row r="64" spans="1:336" s="25" customFormat="1" ht="16.5" thickBot="1" x14ac:dyDescent="0.3">
      <c r="A64" s="111">
        <v>54</v>
      </c>
      <c r="B64" s="110" t="s">
        <v>222</v>
      </c>
      <c r="C64" s="76" t="s">
        <v>340</v>
      </c>
      <c r="D64" s="24">
        <f t="shared" ref="D64:I64" si="963">SUM(D61:D63)</f>
        <v>0</v>
      </c>
      <c r="E64" s="21">
        <f t="shared" si="963"/>
        <v>350</v>
      </c>
      <c r="F64" s="196">
        <f t="shared" si="963"/>
        <v>350</v>
      </c>
      <c r="G64" s="21">
        <f>SUM(G61:G63)</f>
        <v>0</v>
      </c>
      <c r="H64" s="21">
        <f>SUM(H61:H63)</f>
        <v>0</v>
      </c>
      <c r="I64" s="196">
        <f t="shared" si="963"/>
        <v>0</v>
      </c>
      <c r="J64" s="21">
        <f t="shared" ref="J64:AA64" si="964">SUM(J61:J63)</f>
        <v>0</v>
      </c>
      <c r="K64" s="21">
        <f t="shared" si="964"/>
        <v>0</v>
      </c>
      <c r="L64" s="196">
        <f t="shared" si="964"/>
        <v>0</v>
      </c>
      <c r="M64" s="21">
        <f t="shared" si="964"/>
        <v>0</v>
      </c>
      <c r="N64" s="21">
        <f t="shared" si="964"/>
        <v>0</v>
      </c>
      <c r="O64" s="196">
        <f t="shared" si="964"/>
        <v>0</v>
      </c>
      <c r="P64" s="21">
        <f t="shared" si="964"/>
        <v>0</v>
      </c>
      <c r="Q64" s="21">
        <f t="shared" si="964"/>
        <v>0</v>
      </c>
      <c r="R64" s="196">
        <f t="shared" si="964"/>
        <v>0</v>
      </c>
      <c r="S64" s="21">
        <f t="shared" si="964"/>
        <v>0</v>
      </c>
      <c r="T64" s="21">
        <f t="shared" si="964"/>
        <v>0</v>
      </c>
      <c r="U64" s="196">
        <f t="shared" si="964"/>
        <v>0</v>
      </c>
      <c r="V64" s="21">
        <f t="shared" si="964"/>
        <v>0</v>
      </c>
      <c r="W64" s="21">
        <f t="shared" si="964"/>
        <v>0</v>
      </c>
      <c r="X64" s="196">
        <f t="shared" si="964"/>
        <v>0</v>
      </c>
      <c r="Y64" s="21">
        <f t="shared" si="964"/>
        <v>0</v>
      </c>
      <c r="Z64" s="21">
        <f t="shared" si="964"/>
        <v>0</v>
      </c>
      <c r="AA64" s="196">
        <f t="shared" si="964"/>
        <v>0</v>
      </c>
      <c r="AB64" s="21">
        <f t="shared" si="787"/>
        <v>0</v>
      </c>
      <c r="AC64" s="21">
        <f t="shared" si="787"/>
        <v>0</v>
      </c>
      <c r="AD64" s="160">
        <f t="shared" si="520"/>
        <v>0</v>
      </c>
      <c r="AE64" s="21">
        <f>SUM(AE61:AE63)</f>
        <v>0</v>
      </c>
      <c r="AF64" s="21">
        <f>SUM(AF61:AF63)</f>
        <v>0</v>
      </c>
      <c r="AG64" s="196">
        <f>SUM(AG61:AG63)</f>
        <v>0</v>
      </c>
      <c r="AH64" s="21">
        <f t="shared" si="25"/>
        <v>0</v>
      </c>
      <c r="AI64" s="21">
        <f t="shared" si="25"/>
        <v>350</v>
      </c>
      <c r="AJ64" s="160">
        <f t="shared" si="26"/>
        <v>350</v>
      </c>
      <c r="AK64" s="21">
        <f>SUM(AK61:AK63)</f>
        <v>0</v>
      </c>
      <c r="AL64" s="21">
        <f>SUM(AL61:AL63)</f>
        <v>0</v>
      </c>
      <c r="AM64" s="196">
        <f>SUM(AM61:AM63)</f>
        <v>157</v>
      </c>
      <c r="AN64" s="21">
        <f>SUM(AN61:AN63)</f>
        <v>0</v>
      </c>
      <c r="AO64" s="21">
        <f t="shared" ref="AO64" si="965">SUM(AO61:AO63)</f>
        <v>0</v>
      </c>
      <c r="AP64" s="196">
        <f>SUM(AP61:AP63)</f>
        <v>0</v>
      </c>
      <c r="AQ64" s="24">
        <f t="shared" ref="AQ64:AR64" si="966">SUM(AQ61:AQ63)</f>
        <v>0</v>
      </c>
      <c r="AR64" s="21">
        <f t="shared" si="966"/>
        <v>0</v>
      </c>
      <c r="AS64" s="196">
        <f>SUM(AS61:AS63)</f>
        <v>0</v>
      </c>
      <c r="AT64" s="24">
        <f t="shared" ref="AT64:AU64" si="967">SUM(AT61:AT63)</f>
        <v>0</v>
      </c>
      <c r="AU64" s="21">
        <f t="shared" si="967"/>
        <v>0</v>
      </c>
      <c r="AV64" s="196">
        <f>SUM(AV61:AV63)</f>
        <v>0</v>
      </c>
      <c r="AW64" s="21">
        <f>SUM(AW61:AW63)</f>
        <v>0</v>
      </c>
      <c r="AX64" s="21">
        <f t="shared" ref="AX64" si="968">SUM(AX61:AX63)</f>
        <v>0</v>
      </c>
      <c r="AY64" s="196">
        <f>SUM(AY61:AY63)</f>
        <v>0</v>
      </c>
      <c r="AZ64" s="21">
        <f t="shared" ref="AZ64:BA64" si="969">SUM(AZ61:AZ63)</f>
        <v>0</v>
      </c>
      <c r="BA64" s="21">
        <f t="shared" si="969"/>
        <v>0</v>
      </c>
      <c r="BB64" s="196">
        <f>SUM(BB61:BB63)</f>
        <v>0</v>
      </c>
      <c r="BC64" s="155">
        <f t="shared" si="27"/>
        <v>0</v>
      </c>
      <c r="BD64" s="21">
        <f t="shared" si="28"/>
        <v>0</v>
      </c>
      <c r="BE64" s="160">
        <f t="shared" si="29"/>
        <v>157</v>
      </c>
      <c r="BF64" s="21">
        <f t="shared" ref="BF64:BG64" si="970">SUM(BF61:BF63)</f>
        <v>0</v>
      </c>
      <c r="BG64" s="21">
        <f t="shared" si="970"/>
        <v>0</v>
      </c>
      <c r="BH64" s="196">
        <f>SUM(BH61:BH63)</f>
        <v>0</v>
      </c>
      <c r="BI64" s="21">
        <f t="shared" ref="BI64:BJ64" si="971">SUM(BI61:BI63)</f>
        <v>0</v>
      </c>
      <c r="BJ64" s="21">
        <f t="shared" si="971"/>
        <v>0</v>
      </c>
      <c r="BK64" s="196">
        <f>SUM(BK61:BK63)</f>
        <v>0</v>
      </c>
      <c r="BL64" s="21">
        <f t="shared" ref="BL64:BM64" si="972">SUM(BL61:BL63)</f>
        <v>0</v>
      </c>
      <c r="BM64" s="21">
        <f t="shared" si="972"/>
        <v>0</v>
      </c>
      <c r="BN64" s="196">
        <f>SUM(BN61:BN63)</f>
        <v>0</v>
      </c>
      <c r="BO64" s="21">
        <f t="shared" ref="BO64:BP64" si="973">SUM(BO61:BO63)</f>
        <v>0</v>
      </c>
      <c r="BP64" s="21">
        <f t="shared" si="973"/>
        <v>0</v>
      </c>
      <c r="BQ64" s="196">
        <f>SUM(BQ61:BQ63)</f>
        <v>0</v>
      </c>
      <c r="BR64" s="21">
        <f t="shared" ref="BR64:BS64" si="974">SUM(BR61:BR63)</f>
        <v>0</v>
      </c>
      <c r="BS64" s="21">
        <f t="shared" si="974"/>
        <v>0</v>
      </c>
      <c r="BT64" s="196">
        <f>SUM(BT61:BT63)</f>
        <v>0</v>
      </c>
      <c r="BU64" s="21">
        <f t="shared" ref="BU64:BV64" si="975">SUM(BU61:BU63)</f>
        <v>0</v>
      </c>
      <c r="BV64" s="21">
        <f t="shared" si="975"/>
        <v>0</v>
      </c>
      <c r="BW64" s="196">
        <f>SUM(BW61:BW63)</f>
        <v>0</v>
      </c>
      <c r="BX64" s="21">
        <f t="shared" ref="BX64:BY64" si="976">SUM(BX61:BX63)</f>
        <v>0</v>
      </c>
      <c r="BY64" s="21">
        <f t="shared" si="976"/>
        <v>0</v>
      </c>
      <c r="BZ64" s="196">
        <f>SUM(BZ61:BZ63)</f>
        <v>0</v>
      </c>
      <c r="CA64" s="21">
        <f t="shared" ref="CA64:CB64" si="977">SUM(CA61:CA63)</f>
        <v>0</v>
      </c>
      <c r="CB64" s="21">
        <f t="shared" si="977"/>
        <v>0</v>
      </c>
      <c r="CC64" s="196">
        <f>SUM(CC61:CC63)</f>
        <v>0</v>
      </c>
      <c r="CD64" s="22">
        <f t="shared" si="30"/>
        <v>0</v>
      </c>
      <c r="CE64" s="21">
        <f t="shared" si="31"/>
        <v>0</v>
      </c>
      <c r="CF64" s="160">
        <f t="shared" si="31"/>
        <v>0</v>
      </c>
      <c r="CG64" s="21">
        <f t="shared" ref="CG64:CH64" si="978">SUM(CG61:CG63)</f>
        <v>0</v>
      </c>
      <c r="CH64" s="21">
        <f t="shared" si="978"/>
        <v>0</v>
      </c>
      <c r="CI64" s="196">
        <f>SUM(CI61:CI63)</f>
        <v>0</v>
      </c>
      <c r="CJ64" s="21">
        <f t="shared" ref="CJ64:CK64" si="979">SUM(CJ61:CJ63)</f>
        <v>0</v>
      </c>
      <c r="CK64" s="21">
        <f t="shared" si="979"/>
        <v>0</v>
      </c>
      <c r="CL64" s="196">
        <f>SUM(CL61:CL63)</f>
        <v>0</v>
      </c>
      <c r="CM64" s="21">
        <f t="shared" ref="CM64:CN64" si="980">SUM(CM61:CM63)</f>
        <v>0</v>
      </c>
      <c r="CN64" s="21">
        <f t="shared" si="980"/>
        <v>0</v>
      </c>
      <c r="CO64" s="196">
        <f>SUM(CO61:CO63)</f>
        <v>0</v>
      </c>
      <c r="CP64" s="21">
        <f t="shared" ref="CP64:CQ64" si="981">SUM(CP61:CP63)</f>
        <v>0</v>
      </c>
      <c r="CQ64" s="21">
        <f t="shared" si="981"/>
        <v>0</v>
      </c>
      <c r="CR64" s="196">
        <f>SUM(CR61:CR63)</f>
        <v>0</v>
      </c>
      <c r="CS64" s="22">
        <f t="shared" si="32"/>
        <v>0</v>
      </c>
      <c r="CT64" s="21">
        <f t="shared" si="33"/>
        <v>0</v>
      </c>
      <c r="CU64" s="160">
        <f t="shared" si="33"/>
        <v>0</v>
      </c>
      <c r="CV64" s="21">
        <f t="shared" ref="CV64:CW64" si="982">SUM(CV61:CV63)</f>
        <v>0</v>
      </c>
      <c r="CW64" s="21">
        <f t="shared" si="982"/>
        <v>0</v>
      </c>
      <c r="CX64" s="196">
        <f>SUM(CX61:CX63)</f>
        <v>0</v>
      </c>
      <c r="CY64" s="21">
        <f>SUM(CY61:CY63)</f>
        <v>0</v>
      </c>
      <c r="CZ64" s="21">
        <f t="shared" ref="CZ64" si="983">SUM(CZ61:CZ63)</f>
        <v>0</v>
      </c>
      <c r="DA64" s="196">
        <f>SUM(DA61:DA63)</f>
        <v>0</v>
      </c>
      <c r="DB64" s="21">
        <f t="shared" ref="DB64:DC64" si="984">SUM(DB61:DB63)</f>
        <v>0</v>
      </c>
      <c r="DC64" s="21">
        <f t="shared" si="984"/>
        <v>0</v>
      </c>
      <c r="DD64" s="196">
        <f>SUM(DD61:DD63)</f>
        <v>0</v>
      </c>
      <c r="DE64" s="21">
        <f t="shared" ref="DE64:DF64" si="985">SUM(DE61:DE63)</f>
        <v>0</v>
      </c>
      <c r="DF64" s="21">
        <f t="shared" si="985"/>
        <v>0</v>
      </c>
      <c r="DG64" s="196">
        <f>SUM(DG61:DG63)</f>
        <v>0</v>
      </c>
      <c r="DH64" s="21">
        <f t="shared" ref="DH64:DI64" si="986">SUM(DH61:DH63)</f>
        <v>0</v>
      </c>
      <c r="DI64" s="21">
        <f t="shared" si="986"/>
        <v>0</v>
      </c>
      <c r="DJ64" s="196">
        <f>SUM(DJ61:DJ63)</f>
        <v>0</v>
      </c>
      <c r="DK64" s="22">
        <f t="shared" si="788"/>
        <v>0</v>
      </c>
      <c r="DL64" s="21">
        <f t="shared" si="789"/>
        <v>0</v>
      </c>
      <c r="DM64" s="160">
        <f t="shared" si="790"/>
        <v>0</v>
      </c>
      <c r="DN64" s="21">
        <f t="shared" ref="DN64:DO64" si="987">SUM(DN61:DN63)</f>
        <v>0</v>
      </c>
      <c r="DO64" s="21">
        <f t="shared" si="987"/>
        <v>0</v>
      </c>
      <c r="DP64" s="196">
        <f>SUM(DP61:DP63)</f>
        <v>0</v>
      </c>
      <c r="DQ64" s="21">
        <f>SUM(DQ61:DQ63)</f>
        <v>0</v>
      </c>
      <c r="DR64" s="21">
        <f>SUM(DR61:DR63)</f>
        <v>0</v>
      </c>
      <c r="DS64" s="196">
        <f>SUM(DS61:DS63)</f>
        <v>626</v>
      </c>
      <c r="DT64" s="21">
        <f t="shared" ref="DT64:DU64" si="988">SUM(DT61:DT63)</f>
        <v>0</v>
      </c>
      <c r="DU64" s="21">
        <f t="shared" si="988"/>
        <v>0</v>
      </c>
      <c r="DV64" s="196">
        <f>SUM(DV61:DV63)</f>
        <v>0</v>
      </c>
      <c r="DW64" s="21">
        <f t="shared" si="791"/>
        <v>0</v>
      </c>
      <c r="DX64" s="21">
        <f t="shared" si="792"/>
        <v>0</v>
      </c>
      <c r="DY64" s="160">
        <f t="shared" si="793"/>
        <v>626</v>
      </c>
      <c r="DZ64" s="21">
        <f t="shared" ref="DZ64:EA64" si="989">SUM(DZ61:DZ63)</f>
        <v>0</v>
      </c>
      <c r="EA64" s="21">
        <f t="shared" si="989"/>
        <v>0</v>
      </c>
      <c r="EB64" s="196">
        <f>SUM(EB61:EB63)</f>
        <v>0</v>
      </c>
      <c r="EC64" s="21">
        <f t="shared" ref="EC64:ED64" si="990">SUM(EC61:EC63)</f>
        <v>0</v>
      </c>
      <c r="ED64" s="21">
        <f t="shared" si="990"/>
        <v>0</v>
      </c>
      <c r="EE64" s="196">
        <f>SUM(EE61:EE63)</f>
        <v>0</v>
      </c>
      <c r="EF64" s="21">
        <f t="shared" ref="EF64:EG64" si="991">SUM(EF61:EF63)</f>
        <v>0</v>
      </c>
      <c r="EG64" s="21">
        <f t="shared" si="991"/>
        <v>0</v>
      </c>
      <c r="EH64" s="196">
        <f>SUM(EH61:EH63)</f>
        <v>0</v>
      </c>
      <c r="EI64" s="21">
        <f t="shared" ref="EI64:EJ64" si="992">SUM(EI61:EI63)</f>
        <v>0</v>
      </c>
      <c r="EJ64" s="21">
        <f t="shared" si="992"/>
        <v>0</v>
      </c>
      <c r="EK64" s="196">
        <f>SUM(EK61:EK63)</f>
        <v>0</v>
      </c>
      <c r="EL64" s="21">
        <f t="shared" ref="EL64:EM64" si="993">SUM(EL61:EL63)</f>
        <v>0</v>
      </c>
      <c r="EM64" s="21">
        <f t="shared" si="993"/>
        <v>0</v>
      </c>
      <c r="EN64" s="196">
        <f>SUM(EN61:EN63)</f>
        <v>0</v>
      </c>
      <c r="EO64" s="22">
        <f t="shared" si="794"/>
        <v>0</v>
      </c>
      <c r="EP64" s="21">
        <f t="shared" si="795"/>
        <v>0</v>
      </c>
      <c r="EQ64" s="160">
        <f t="shared" si="37"/>
        <v>0</v>
      </c>
      <c r="ER64" s="21">
        <f t="shared" ref="ER64:ES64" si="994">SUM(ER61:ER63)</f>
        <v>0</v>
      </c>
      <c r="ES64" s="21">
        <f t="shared" si="994"/>
        <v>0</v>
      </c>
      <c r="ET64" s="196">
        <f>SUM(ET61:ET63)</f>
        <v>0</v>
      </c>
      <c r="EU64" s="21">
        <f t="shared" ref="EU64:EV64" si="995">SUM(EU61:EU63)</f>
        <v>0</v>
      </c>
      <c r="EV64" s="21">
        <f t="shared" si="995"/>
        <v>0</v>
      </c>
      <c r="EW64" s="196">
        <f>SUM(EW61:EW63)</f>
        <v>0</v>
      </c>
      <c r="EX64" s="21">
        <f>SUM(EX61:EX63)</f>
        <v>0</v>
      </c>
      <c r="EY64" s="21">
        <f t="shared" ref="EY64" si="996">SUM(EY61:EY63)</f>
        <v>0</v>
      </c>
      <c r="EZ64" s="196">
        <f>SUM(EZ61:EZ63)</f>
        <v>0</v>
      </c>
      <c r="FA64" s="21">
        <f>SUM(FA61:FA63)</f>
        <v>0</v>
      </c>
      <c r="FB64" s="21">
        <f t="shared" ref="FB64" si="997">SUM(FB61:FB63)</f>
        <v>0</v>
      </c>
      <c r="FC64" s="196">
        <f>SUM(FC61:FC63)</f>
        <v>0</v>
      </c>
      <c r="FD64" s="22">
        <f t="shared" si="796"/>
        <v>0</v>
      </c>
      <c r="FE64" s="21">
        <f t="shared" si="797"/>
        <v>0</v>
      </c>
      <c r="FF64" s="160">
        <f t="shared" si="40"/>
        <v>0</v>
      </c>
      <c r="FG64" s="21">
        <f t="shared" ref="FG64:FH64" si="998">SUM(FG61:FG63)</f>
        <v>0</v>
      </c>
      <c r="FH64" s="21">
        <f t="shared" si="998"/>
        <v>0</v>
      </c>
      <c r="FI64" s="196">
        <f>SUM(FI61:FI63)</f>
        <v>0</v>
      </c>
      <c r="FJ64" s="22">
        <f t="shared" si="798"/>
        <v>0</v>
      </c>
      <c r="FK64" s="21">
        <f t="shared" si="41"/>
        <v>0</v>
      </c>
      <c r="FL64" s="160">
        <f t="shared" si="42"/>
        <v>0</v>
      </c>
      <c r="FM64" s="21">
        <f t="shared" ref="FM64:FN64" si="999">SUM(FM61:FM63)</f>
        <v>0</v>
      </c>
      <c r="FN64" s="21">
        <f t="shared" si="999"/>
        <v>0</v>
      </c>
      <c r="FO64" s="196">
        <f>SUM(FO61:FO63)</f>
        <v>0</v>
      </c>
      <c r="FP64" s="22">
        <f t="shared" si="799"/>
        <v>0</v>
      </c>
      <c r="FQ64" s="21">
        <f t="shared" si="800"/>
        <v>0</v>
      </c>
      <c r="FR64" s="160">
        <f t="shared" si="45"/>
        <v>0</v>
      </c>
      <c r="FS64" s="22">
        <f t="shared" si="801"/>
        <v>0</v>
      </c>
      <c r="FT64" s="21">
        <f t="shared" si="802"/>
        <v>0</v>
      </c>
      <c r="FU64" s="160">
        <f t="shared" si="803"/>
        <v>626</v>
      </c>
      <c r="FV64" s="21">
        <f t="shared" ref="FV64:FW64" si="1000">SUM(FV61:FV63)</f>
        <v>0</v>
      </c>
      <c r="FW64" s="21">
        <f t="shared" si="1000"/>
        <v>0</v>
      </c>
      <c r="FX64" s="196">
        <f>SUM(FX61:FX63)</f>
        <v>0</v>
      </c>
      <c r="FY64" s="21">
        <f t="shared" ref="FY64:FZ64" si="1001">SUM(FY61:FY63)</f>
        <v>0</v>
      </c>
      <c r="FZ64" s="21">
        <f t="shared" si="1001"/>
        <v>0</v>
      </c>
      <c r="GA64" s="196">
        <f>SUM(GA61:GA63)</f>
        <v>0</v>
      </c>
      <c r="GB64" s="21">
        <f t="shared" ref="GB64:GC64" si="1002">SUM(GB61:GB63)</f>
        <v>0</v>
      </c>
      <c r="GC64" s="21">
        <f t="shared" si="1002"/>
        <v>0</v>
      </c>
      <c r="GD64" s="196">
        <f>SUM(GD61:GD63)</f>
        <v>0</v>
      </c>
      <c r="GE64" s="21">
        <f t="shared" ref="GE64:GF64" si="1003">SUM(GE61:GE63)</f>
        <v>0</v>
      </c>
      <c r="GF64" s="21">
        <f t="shared" si="1003"/>
        <v>0</v>
      </c>
      <c r="GG64" s="196">
        <f>SUM(GG61:GG63)</f>
        <v>0</v>
      </c>
      <c r="GH64" s="21">
        <f t="shared" ref="GH64:GI64" si="1004">SUM(GH61:GH63)</f>
        <v>0</v>
      </c>
      <c r="GI64" s="21">
        <f t="shared" si="1004"/>
        <v>0</v>
      </c>
      <c r="GJ64" s="196">
        <f>SUM(GJ61:GJ63)</f>
        <v>0</v>
      </c>
      <c r="GK64" s="21">
        <f t="shared" si="46"/>
        <v>0</v>
      </c>
      <c r="GL64" s="21">
        <f t="shared" si="47"/>
        <v>0</v>
      </c>
      <c r="GM64" s="196">
        <f t="shared" si="48"/>
        <v>0</v>
      </c>
      <c r="GN64" s="21">
        <f t="shared" ref="GN64" si="1005">SUM(GN61:GN63)</f>
        <v>0</v>
      </c>
      <c r="GO64" s="21">
        <f t="shared" ref="GO64:HG64" si="1006">SUM(GO61:GO63)</f>
        <v>0</v>
      </c>
      <c r="GP64" s="196">
        <f>SUM(GP61:GP63)</f>
        <v>0</v>
      </c>
      <c r="GQ64" s="22">
        <f t="shared" si="49"/>
        <v>0</v>
      </c>
      <c r="GR64" s="21">
        <f t="shared" si="50"/>
        <v>0</v>
      </c>
      <c r="GS64" s="160">
        <f t="shared" si="51"/>
        <v>0</v>
      </c>
      <c r="GT64" s="21">
        <f t="shared" ref="GT64:GU64" si="1007">SUM(GT61:GT63)</f>
        <v>0</v>
      </c>
      <c r="GU64" s="21">
        <f t="shared" si="1007"/>
        <v>0</v>
      </c>
      <c r="GV64" s="196">
        <f>SUM(GV61:GV63)</f>
        <v>0</v>
      </c>
      <c r="GW64" s="21">
        <f t="shared" ref="GW64" si="1008">SUM(GW61:GW63)</f>
        <v>0</v>
      </c>
      <c r="GX64" s="21">
        <f t="shared" si="1006"/>
        <v>0</v>
      </c>
      <c r="GY64" s="196">
        <f>SUM(GY61:GY63)</f>
        <v>0</v>
      </c>
      <c r="GZ64" s="22">
        <f t="shared" si="52"/>
        <v>0</v>
      </c>
      <c r="HA64" s="21">
        <f t="shared" si="53"/>
        <v>0</v>
      </c>
      <c r="HB64" s="160">
        <f t="shared" si="54"/>
        <v>0</v>
      </c>
      <c r="HC64" s="22">
        <f t="shared" ref="HC64" si="1009">SUM(HC61:HC63)</f>
        <v>0</v>
      </c>
      <c r="HD64" s="21">
        <f t="shared" si="1006"/>
        <v>0</v>
      </c>
      <c r="HE64" s="196">
        <f>SUM(HE61:HE63)</f>
        <v>0</v>
      </c>
      <c r="HF64" s="21">
        <f t="shared" ref="HF64" si="1010">SUM(HF61:HF63)</f>
        <v>0</v>
      </c>
      <c r="HG64" s="21">
        <f t="shared" si="1006"/>
        <v>0</v>
      </c>
      <c r="HH64" s="196">
        <f>SUM(HH61:HH63)</f>
        <v>0</v>
      </c>
      <c r="HI64" s="22">
        <f t="shared" si="55"/>
        <v>0</v>
      </c>
      <c r="HJ64" s="21">
        <f t="shared" si="56"/>
        <v>0</v>
      </c>
      <c r="HK64" s="160">
        <f t="shared" si="57"/>
        <v>0</v>
      </c>
      <c r="HL64" s="21">
        <f t="shared" ref="HL64" si="1011">SUM(HL61:HL63)</f>
        <v>0</v>
      </c>
      <c r="HM64" s="21">
        <f t="shared" ref="HM64:IZ64" si="1012">SUM(HM61:HM63)</f>
        <v>0</v>
      </c>
      <c r="HN64" s="196">
        <f>SUM(HN61:HN63)</f>
        <v>0</v>
      </c>
      <c r="HO64" s="21">
        <f t="shared" ref="HO64" si="1013">SUM(HO61:HO63)</f>
        <v>0</v>
      </c>
      <c r="HP64" s="21">
        <f t="shared" si="1012"/>
        <v>0</v>
      </c>
      <c r="HQ64" s="196">
        <f>SUM(HQ61:HQ63)</f>
        <v>0</v>
      </c>
      <c r="HR64" s="22">
        <f t="shared" si="58"/>
        <v>0</v>
      </c>
      <c r="HS64" s="21">
        <f t="shared" si="59"/>
        <v>0</v>
      </c>
      <c r="HT64" s="160">
        <f t="shared" si="60"/>
        <v>0</v>
      </c>
      <c r="HU64" s="21">
        <f t="shared" ref="HU64:HV64" si="1014">SUM(HU61:HU63)</f>
        <v>0</v>
      </c>
      <c r="HV64" s="21">
        <f t="shared" si="1014"/>
        <v>0</v>
      </c>
      <c r="HW64" s="196">
        <f>SUM(HW61:HW63)</f>
        <v>0</v>
      </c>
      <c r="HX64" s="22">
        <f t="shared" si="804"/>
        <v>0</v>
      </c>
      <c r="HY64" s="21">
        <f t="shared" si="805"/>
        <v>0</v>
      </c>
      <c r="HZ64" s="160">
        <f t="shared" si="63"/>
        <v>0</v>
      </c>
      <c r="IA64" s="22">
        <f t="shared" si="806"/>
        <v>0</v>
      </c>
      <c r="IB64" s="21">
        <f t="shared" si="807"/>
        <v>0</v>
      </c>
      <c r="IC64" s="160">
        <f t="shared" si="808"/>
        <v>0</v>
      </c>
      <c r="ID64" s="22">
        <f t="shared" si="1012"/>
        <v>0</v>
      </c>
      <c r="IE64" s="21">
        <f t="shared" si="1012"/>
        <v>0</v>
      </c>
      <c r="IF64" s="196">
        <f>SUM(IF61:IF63)</f>
        <v>0</v>
      </c>
      <c r="IG64" s="21">
        <f t="shared" ref="IG64" si="1015">SUM(IG61:IG63)</f>
        <v>0</v>
      </c>
      <c r="IH64" s="21">
        <f t="shared" si="1012"/>
        <v>0</v>
      </c>
      <c r="II64" s="196">
        <f>SUM(II61:II63)</f>
        <v>0</v>
      </c>
      <c r="IJ64" s="22">
        <f t="shared" ref="IJ64" si="1016">SUM(IJ61:IJ63)</f>
        <v>0</v>
      </c>
      <c r="IK64" s="21">
        <f t="shared" si="1012"/>
        <v>0</v>
      </c>
      <c r="IL64" s="196">
        <f>SUM(IL61:IL63)</f>
        <v>0</v>
      </c>
      <c r="IM64" s="22">
        <f t="shared" si="65"/>
        <v>0</v>
      </c>
      <c r="IN64" s="21">
        <f t="shared" si="66"/>
        <v>0</v>
      </c>
      <c r="IO64" s="160">
        <f t="shared" si="67"/>
        <v>0</v>
      </c>
      <c r="IP64" s="22">
        <f t="shared" ref="IP64" si="1017">SUM(IP61:IP63)</f>
        <v>0</v>
      </c>
      <c r="IQ64" s="21">
        <f t="shared" si="1012"/>
        <v>0</v>
      </c>
      <c r="IR64" s="196">
        <f>SUM(IR61:IR63)</f>
        <v>0</v>
      </c>
      <c r="IS64" s="22">
        <f t="shared" ref="IS64" si="1018">SUM(IS61:IS63)</f>
        <v>0</v>
      </c>
      <c r="IT64" s="21">
        <f t="shared" si="1012"/>
        <v>0</v>
      </c>
      <c r="IU64" s="196">
        <f>SUM(IU61:IU63)</f>
        <v>0</v>
      </c>
      <c r="IV64" s="22">
        <f t="shared" si="1012"/>
        <v>0</v>
      </c>
      <c r="IW64" s="21">
        <f t="shared" si="1012"/>
        <v>0</v>
      </c>
      <c r="IX64" s="196">
        <f>SUM(IX61:IX63)</f>
        <v>0</v>
      </c>
      <c r="IY64" s="22">
        <f t="shared" si="1012"/>
        <v>0</v>
      </c>
      <c r="IZ64" s="21">
        <f t="shared" si="1012"/>
        <v>0</v>
      </c>
      <c r="JA64" s="196">
        <f>SUM(JA61:JA63)</f>
        <v>0</v>
      </c>
      <c r="JB64" s="21">
        <f t="shared" si="68"/>
        <v>0</v>
      </c>
      <c r="JC64" s="21">
        <f t="shared" si="68"/>
        <v>0</v>
      </c>
      <c r="JD64" s="160">
        <f t="shared" si="69"/>
        <v>0</v>
      </c>
      <c r="JE64" s="22">
        <f t="shared" si="70"/>
        <v>0</v>
      </c>
      <c r="JF64" s="21">
        <f t="shared" si="71"/>
        <v>0</v>
      </c>
      <c r="JG64" s="160">
        <f t="shared" si="72"/>
        <v>0</v>
      </c>
      <c r="JH64" s="21">
        <f t="shared" ref="JH64" si="1019">SUM(JH61:JH63)</f>
        <v>3150000</v>
      </c>
      <c r="JI64" s="21">
        <f t="shared" ref="JI64:KG64" si="1020">SUM(JI61:JI63)</f>
        <v>3150000</v>
      </c>
      <c r="JJ64" s="196">
        <f>SUM(JJ61:JJ63)</f>
        <v>1084608</v>
      </c>
      <c r="JK64" s="21">
        <f t="shared" ref="JK64" si="1021">SUM(JK61:JK63)</f>
        <v>0</v>
      </c>
      <c r="JL64" s="21">
        <f t="shared" si="1020"/>
        <v>0</v>
      </c>
      <c r="JM64" s="196">
        <f>SUM(JM61:JM63)</f>
        <v>0</v>
      </c>
      <c r="JN64" s="21">
        <f t="shared" ref="JN64:JO64" si="1022">SUM(JN61:JN63)</f>
        <v>0</v>
      </c>
      <c r="JO64" s="21">
        <f t="shared" si="1022"/>
        <v>0</v>
      </c>
      <c r="JP64" s="196">
        <f>SUM(JP61:JP63)</f>
        <v>0</v>
      </c>
      <c r="JQ64" s="21">
        <f t="shared" ref="JQ64" si="1023">SUM(JQ61:JQ63)</f>
        <v>0</v>
      </c>
      <c r="JR64" s="21">
        <f t="shared" si="1020"/>
        <v>0</v>
      </c>
      <c r="JS64" s="196">
        <f>SUM(JS61:JS63)</f>
        <v>0</v>
      </c>
      <c r="JT64" s="21">
        <f t="shared" ref="JT64" si="1024">SUM(JT61:JT63)</f>
        <v>0</v>
      </c>
      <c r="JU64" s="21">
        <f t="shared" si="1020"/>
        <v>0</v>
      </c>
      <c r="JV64" s="196">
        <f>SUM(JV61:JV63)</f>
        <v>0</v>
      </c>
      <c r="JW64" s="21">
        <f t="shared" ref="JW64" si="1025">SUM(JW61:JW63)</f>
        <v>0</v>
      </c>
      <c r="JX64" s="21">
        <f t="shared" si="1020"/>
        <v>0</v>
      </c>
      <c r="JY64" s="196">
        <f>SUM(JY61:JY63)</f>
        <v>0</v>
      </c>
      <c r="JZ64" s="21">
        <f t="shared" si="73"/>
        <v>3150000</v>
      </c>
      <c r="KA64" s="21">
        <f t="shared" si="74"/>
        <v>3150000</v>
      </c>
      <c r="KB64" s="196">
        <f t="shared" si="75"/>
        <v>1084608</v>
      </c>
      <c r="KC64" s="21">
        <f t="shared" ref="KC64" si="1026">SUM(KC61:KC63)</f>
        <v>0</v>
      </c>
      <c r="KD64" s="21">
        <f t="shared" si="1020"/>
        <v>0</v>
      </c>
      <c r="KE64" s="196">
        <f>SUM(KE61:KE63)</f>
        <v>0</v>
      </c>
      <c r="KF64" s="21">
        <f t="shared" ref="KF64" si="1027">SUM(KF61:KF63)</f>
        <v>0</v>
      </c>
      <c r="KG64" s="21">
        <f t="shared" si="1020"/>
        <v>0</v>
      </c>
      <c r="KH64" s="196">
        <f>SUM(KH61:KH63)</f>
        <v>0</v>
      </c>
      <c r="KI64" s="22">
        <f t="shared" si="809"/>
        <v>0</v>
      </c>
      <c r="KJ64" s="21">
        <f t="shared" si="810"/>
        <v>0</v>
      </c>
      <c r="KK64" s="160">
        <f t="shared" si="811"/>
        <v>0</v>
      </c>
      <c r="KL64" s="22">
        <f t="shared" si="812"/>
        <v>3150000</v>
      </c>
      <c r="KM64" s="21">
        <f t="shared" si="813"/>
        <v>3150000</v>
      </c>
      <c r="KN64" s="160">
        <f t="shared" si="813"/>
        <v>1084608</v>
      </c>
      <c r="KO64" s="21">
        <f>SUM(KO61:KO63)</f>
        <v>0</v>
      </c>
      <c r="KP64" s="21">
        <f t="shared" ref="KP64:KT64" si="1028">SUM(KP61:KP63)</f>
        <v>0</v>
      </c>
      <c r="KQ64" s="196">
        <f t="shared" si="1028"/>
        <v>0</v>
      </c>
      <c r="KR64" s="21">
        <f>SUM(KR61:KR63)</f>
        <v>0</v>
      </c>
      <c r="KS64" s="21">
        <f t="shared" si="1028"/>
        <v>0</v>
      </c>
      <c r="KT64" s="196">
        <f t="shared" si="1028"/>
        <v>0</v>
      </c>
      <c r="KU64" s="123">
        <f t="shared" si="77"/>
        <v>0</v>
      </c>
      <c r="KV64" s="21">
        <f t="shared" si="78"/>
        <v>0</v>
      </c>
      <c r="KW64" s="196">
        <f t="shared" si="79"/>
        <v>0</v>
      </c>
      <c r="KX64" s="123">
        <f t="shared" ref="KX64:KZ64" si="1029">SUM(KX61:KX63)</f>
        <v>0</v>
      </c>
      <c r="KY64" s="21">
        <f t="shared" si="1029"/>
        <v>0</v>
      </c>
      <c r="KZ64" s="196">
        <f t="shared" si="1029"/>
        <v>0</v>
      </c>
      <c r="LA64" s="123">
        <f t="shared" ref="LA64:LF64" si="1030">SUM(LA61:LA63)</f>
        <v>0</v>
      </c>
      <c r="LB64" s="21">
        <f t="shared" si="1030"/>
        <v>0</v>
      </c>
      <c r="LC64" s="196">
        <f t="shared" si="1030"/>
        <v>0</v>
      </c>
      <c r="LD64" s="123">
        <f t="shared" si="1030"/>
        <v>0</v>
      </c>
      <c r="LE64" s="21">
        <f t="shared" si="1030"/>
        <v>0</v>
      </c>
      <c r="LF64" s="196">
        <f t="shared" si="1030"/>
        <v>0</v>
      </c>
      <c r="LG64" s="123">
        <f t="shared" si="80"/>
        <v>0</v>
      </c>
      <c r="LH64" s="21">
        <f t="shared" si="81"/>
        <v>0</v>
      </c>
      <c r="LI64" s="160">
        <f t="shared" si="82"/>
        <v>0</v>
      </c>
      <c r="LJ64" s="123">
        <f>SUM(LJ61:LJ63)</f>
        <v>0</v>
      </c>
      <c r="LK64" s="24">
        <f>SUM(LK61:LK63)</f>
        <v>0</v>
      </c>
      <c r="LL64" s="196">
        <f>SUM(LL61:LL63)</f>
        <v>0</v>
      </c>
      <c r="LM64" s="115">
        <f t="shared" si="83"/>
        <v>0</v>
      </c>
      <c r="LN64" s="132">
        <f t="shared" si="84"/>
        <v>0</v>
      </c>
      <c r="LO64" s="160">
        <f t="shared" si="85"/>
        <v>0</v>
      </c>
      <c r="LP64" s="115">
        <f t="shared" si="814"/>
        <v>0</v>
      </c>
      <c r="LQ64" s="21">
        <f t="shared" si="815"/>
        <v>0</v>
      </c>
      <c r="LR64" s="160">
        <f t="shared" si="816"/>
        <v>0</v>
      </c>
      <c r="LS64" s="22">
        <f t="shared" si="817"/>
        <v>3150000</v>
      </c>
      <c r="LT64" s="21">
        <f t="shared" si="818"/>
        <v>3150000</v>
      </c>
      <c r="LU64" s="160">
        <f t="shared" si="819"/>
        <v>1085234</v>
      </c>
      <c r="LV64" s="22">
        <f t="shared" si="820"/>
        <v>3150000</v>
      </c>
      <c r="LW64" s="21">
        <f t="shared" si="821"/>
        <v>3150350</v>
      </c>
      <c r="LX64" s="160">
        <f t="shared" si="822"/>
        <v>1085741</v>
      </c>
    </row>
    <row r="65" spans="1:336" s="25" customFormat="1" ht="16.5" thickBot="1" x14ac:dyDescent="0.3">
      <c r="A65" s="111">
        <v>55</v>
      </c>
      <c r="B65" s="110" t="s">
        <v>298</v>
      </c>
      <c r="C65" s="76" t="s">
        <v>178</v>
      </c>
      <c r="D65" s="21">
        <v>9405</v>
      </c>
      <c r="E65" s="21">
        <v>2107</v>
      </c>
      <c r="F65" s="167">
        <v>2107</v>
      </c>
      <c r="G65" s="21"/>
      <c r="H65" s="21"/>
      <c r="I65" s="167"/>
      <c r="J65" s="21"/>
      <c r="K65" s="21"/>
      <c r="L65" s="167"/>
      <c r="M65" s="21"/>
      <c r="N65" s="21"/>
      <c r="O65" s="167"/>
      <c r="P65" s="21"/>
      <c r="Q65" s="21"/>
      <c r="R65" s="167"/>
      <c r="S65" s="21"/>
      <c r="T65" s="21"/>
      <c r="U65" s="167"/>
      <c r="V65" s="21"/>
      <c r="W65" s="21"/>
      <c r="X65" s="167"/>
      <c r="Y65" s="21"/>
      <c r="Z65" s="21"/>
      <c r="AA65" s="167"/>
      <c r="AB65" s="21">
        <f t="shared" si="787"/>
        <v>0</v>
      </c>
      <c r="AC65" s="21">
        <f t="shared" si="787"/>
        <v>0</v>
      </c>
      <c r="AD65" s="160">
        <f t="shared" si="520"/>
        <v>0</v>
      </c>
      <c r="AE65" s="21"/>
      <c r="AF65" s="21"/>
      <c r="AG65" s="167"/>
      <c r="AH65" s="21">
        <f t="shared" si="25"/>
        <v>9405</v>
      </c>
      <c r="AI65" s="21">
        <f t="shared" si="25"/>
        <v>2107</v>
      </c>
      <c r="AJ65" s="160">
        <f t="shared" si="26"/>
        <v>2107</v>
      </c>
      <c r="AK65" s="21"/>
      <c r="AL65" s="21"/>
      <c r="AM65" s="167"/>
      <c r="AN65" s="21"/>
      <c r="AO65" s="21"/>
      <c r="AP65" s="167"/>
      <c r="AQ65" s="24"/>
      <c r="AR65" s="21"/>
      <c r="AS65" s="167"/>
      <c r="AT65" s="24"/>
      <c r="AU65" s="21"/>
      <c r="AV65" s="167"/>
      <c r="AW65" s="21"/>
      <c r="AX65" s="21"/>
      <c r="AY65" s="167"/>
      <c r="AZ65" s="21"/>
      <c r="BA65" s="21"/>
      <c r="BB65" s="167"/>
      <c r="BC65" s="155">
        <f t="shared" si="27"/>
        <v>0</v>
      </c>
      <c r="BD65" s="21">
        <f t="shared" si="28"/>
        <v>0</v>
      </c>
      <c r="BE65" s="160">
        <f t="shared" si="29"/>
        <v>0</v>
      </c>
      <c r="BF65" s="21"/>
      <c r="BG65" s="21"/>
      <c r="BH65" s="167"/>
      <c r="BI65" s="21"/>
      <c r="BJ65" s="21"/>
      <c r="BK65" s="167"/>
      <c r="BL65" s="21"/>
      <c r="BM65" s="21"/>
      <c r="BN65" s="167"/>
      <c r="BO65" s="21"/>
      <c r="BP65" s="21"/>
      <c r="BQ65" s="167"/>
      <c r="BR65" s="21"/>
      <c r="BS65" s="21"/>
      <c r="BT65" s="167"/>
      <c r="BU65" s="21"/>
      <c r="BV65" s="21"/>
      <c r="BW65" s="167"/>
      <c r="BX65" s="21"/>
      <c r="BY65" s="21"/>
      <c r="BZ65" s="167"/>
      <c r="CA65" s="21"/>
      <c r="CB65" s="21"/>
      <c r="CC65" s="167"/>
      <c r="CD65" s="22">
        <f t="shared" si="30"/>
        <v>0</v>
      </c>
      <c r="CE65" s="21">
        <f t="shared" si="31"/>
        <v>0</v>
      </c>
      <c r="CF65" s="160">
        <f t="shared" si="31"/>
        <v>0</v>
      </c>
      <c r="CG65" s="21"/>
      <c r="CH65" s="21"/>
      <c r="CI65" s="167"/>
      <c r="CJ65" s="21"/>
      <c r="CK65" s="21"/>
      <c r="CL65" s="167"/>
      <c r="CM65" s="21"/>
      <c r="CN65" s="21"/>
      <c r="CO65" s="167"/>
      <c r="CP65" s="21"/>
      <c r="CQ65" s="21"/>
      <c r="CR65" s="167"/>
      <c r="CS65" s="22">
        <f t="shared" si="32"/>
        <v>0</v>
      </c>
      <c r="CT65" s="21">
        <f t="shared" si="33"/>
        <v>0</v>
      </c>
      <c r="CU65" s="160">
        <f t="shared" si="33"/>
        <v>0</v>
      </c>
      <c r="CV65" s="21"/>
      <c r="CW65" s="21"/>
      <c r="CX65" s="167"/>
      <c r="CY65" s="21"/>
      <c r="CZ65" s="21"/>
      <c r="DA65" s="167"/>
      <c r="DB65" s="21"/>
      <c r="DC65" s="21"/>
      <c r="DD65" s="167"/>
      <c r="DE65" s="21"/>
      <c r="DF65" s="21"/>
      <c r="DG65" s="167"/>
      <c r="DH65" s="21"/>
      <c r="DI65" s="21"/>
      <c r="DJ65" s="167"/>
      <c r="DK65" s="22">
        <f t="shared" si="788"/>
        <v>0</v>
      </c>
      <c r="DL65" s="21">
        <f t="shared" si="789"/>
        <v>0</v>
      </c>
      <c r="DM65" s="160">
        <f t="shared" si="790"/>
        <v>0</v>
      </c>
      <c r="DN65" s="21"/>
      <c r="DO65" s="21"/>
      <c r="DP65" s="167"/>
      <c r="DQ65" s="21"/>
      <c r="DR65" s="21"/>
      <c r="DS65" s="167"/>
      <c r="DT65" s="21"/>
      <c r="DU65" s="21"/>
      <c r="DV65" s="167"/>
      <c r="DW65" s="21">
        <f t="shared" si="791"/>
        <v>0</v>
      </c>
      <c r="DX65" s="21">
        <f t="shared" si="792"/>
        <v>0</v>
      </c>
      <c r="DY65" s="160">
        <f t="shared" si="793"/>
        <v>0</v>
      </c>
      <c r="DZ65" s="21"/>
      <c r="EA65" s="21"/>
      <c r="EB65" s="167"/>
      <c r="EC65" s="21"/>
      <c r="ED65" s="21"/>
      <c r="EE65" s="167"/>
      <c r="EF65" s="21"/>
      <c r="EG65" s="21"/>
      <c r="EH65" s="167"/>
      <c r="EI65" s="21"/>
      <c r="EJ65" s="21"/>
      <c r="EK65" s="167"/>
      <c r="EL65" s="21"/>
      <c r="EM65" s="21"/>
      <c r="EN65" s="167"/>
      <c r="EO65" s="22">
        <f t="shared" si="794"/>
        <v>0</v>
      </c>
      <c r="EP65" s="21">
        <f t="shared" si="795"/>
        <v>0</v>
      </c>
      <c r="EQ65" s="160">
        <f t="shared" si="37"/>
        <v>0</v>
      </c>
      <c r="ER65" s="21"/>
      <c r="ES65" s="21"/>
      <c r="ET65" s="167"/>
      <c r="EU65" s="21"/>
      <c r="EV65" s="21"/>
      <c r="EW65" s="167"/>
      <c r="EX65" s="21"/>
      <c r="EY65" s="21"/>
      <c r="EZ65" s="167"/>
      <c r="FA65" s="21"/>
      <c r="FB65" s="21"/>
      <c r="FC65" s="167"/>
      <c r="FD65" s="22">
        <f t="shared" si="796"/>
        <v>0</v>
      </c>
      <c r="FE65" s="21">
        <f t="shared" si="797"/>
        <v>0</v>
      </c>
      <c r="FF65" s="160">
        <f t="shared" si="40"/>
        <v>0</v>
      </c>
      <c r="FG65" s="21"/>
      <c r="FH65" s="21"/>
      <c r="FI65" s="167"/>
      <c r="FJ65" s="22">
        <f t="shared" si="798"/>
        <v>0</v>
      </c>
      <c r="FK65" s="21">
        <f t="shared" si="41"/>
        <v>0</v>
      </c>
      <c r="FL65" s="160">
        <f t="shared" si="42"/>
        <v>0</v>
      </c>
      <c r="FM65" s="21"/>
      <c r="FN65" s="21"/>
      <c r="FO65" s="167"/>
      <c r="FP65" s="22">
        <f t="shared" si="799"/>
        <v>0</v>
      </c>
      <c r="FQ65" s="21">
        <f t="shared" si="800"/>
        <v>0</v>
      </c>
      <c r="FR65" s="160">
        <f t="shared" si="45"/>
        <v>0</v>
      </c>
      <c r="FS65" s="22">
        <f t="shared" si="801"/>
        <v>0</v>
      </c>
      <c r="FT65" s="21">
        <f t="shared" si="802"/>
        <v>0</v>
      </c>
      <c r="FU65" s="160">
        <f t="shared" si="803"/>
        <v>0</v>
      </c>
      <c r="FV65" s="21"/>
      <c r="FW65" s="21"/>
      <c r="FX65" s="167"/>
      <c r="FY65" s="21"/>
      <c r="FZ65" s="21"/>
      <c r="GA65" s="167"/>
      <c r="GB65" s="21"/>
      <c r="GC65" s="21"/>
      <c r="GD65" s="167"/>
      <c r="GE65" s="21"/>
      <c r="GF65" s="21"/>
      <c r="GG65" s="167"/>
      <c r="GH65" s="21"/>
      <c r="GI65" s="21"/>
      <c r="GJ65" s="167"/>
      <c r="GK65" s="21">
        <f t="shared" si="46"/>
        <v>0</v>
      </c>
      <c r="GL65" s="21">
        <f t="shared" si="47"/>
        <v>0</v>
      </c>
      <c r="GM65" s="167">
        <f t="shared" si="48"/>
        <v>0</v>
      </c>
      <c r="GN65" s="21"/>
      <c r="GO65" s="21"/>
      <c r="GP65" s="167"/>
      <c r="GQ65" s="22">
        <f t="shared" si="49"/>
        <v>0</v>
      </c>
      <c r="GR65" s="21">
        <f t="shared" si="50"/>
        <v>0</v>
      </c>
      <c r="GS65" s="160">
        <f t="shared" si="51"/>
        <v>0</v>
      </c>
      <c r="GT65" s="21"/>
      <c r="GU65" s="21"/>
      <c r="GV65" s="167"/>
      <c r="GW65" s="21"/>
      <c r="GX65" s="21"/>
      <c r="GY65" s="167"/>
      <c r="GZ65" s="22">
        <f t="shared" si="52"/>
        <v>0</v>
      </c>
      <c r="HA65" s="21">
        <f t="shared" si="53"/>
        <v>0</v>
      </c>
      <c r="HB65" s="160">
        <f t="shared" si="54"/>
        <v>0</v>
      </c>
      <c r="HC65" s="22"/>
      <c r="HD65" s="21"/>
      <c r="HE65" s="167"/>
      <c r="HF65" s="21"/>
      <c r="HG65" s="21"/>
      <c r="HH65" s="167"/>
      <c r="HI65" s="22">
        <f t="shared" si="55"/>
        <v>0</v>
      </c>
      <c r="HJ65" s="21">
        <f t="shared" si="56"/>
        <v>0</v>
      </c>
      <c r="HK65" s="160">
        <f t="shared" si="57"/>
        <v>0</v>
      </c>
      <c r="HL65" s="21"/>
      <c r="HM65" s="21"/>
      <c r="HN65" s="167"/>
      <c r="HO65" s="21"/>
      <c r="HP65" s="21"/>
      <c r="HQ65" s="167"/>
      <c r="HR65" s="22">
        <f t="shared" si="58"/>
        <v>0</v>
      </c>
      <c r="HS65" s="21">
        <f t="shared" si="59"/>
        <v>0</v>
      </c>
      <c r="HT65" s="160">
        <f t="shared" si="60"/>
        <v>0</v>
      </c>
      <c r="HU65" s="21"/>
      <c r="HV65" s="21"/>
      <c r="HW65" s="167"/>
      <c r="HX65" s="22">
        <f t="shared" si="804"/>
        <v>0</v>
      </c>
      <c r="HY65" s="21">
        <f t="shared" si="805"/>
        <v>0</v>
      </c>
      <c r="HZ65" s="160">
        <f t="shared" si="63"/>
        <v>0</v>
      </c>
      <c r="IA65" s="22">
        <f t="shared" si="806"/>
        <v>0</v>
      </c>
      <c r="IB65" s="21">
        <f t="shared" si="807"/>
        <v>0</v>
      </c>
      <c r="IC65" s="160">
        <f t="shared" si="808"/>
        <v>0</v>
      </c>
      <c r="ID65" s="22"/>
      <c r="IE65" s="21"/>
      <c r="IF65" s="167"/>
      <c r="IG65" s="21"/>
      <c r="IH65" s="21"/>
      <c r="II65" s="167"/>
      <c r="IJ65" s="22"/>
      <c r="IK65" s="21"/>
      <c r="IL65" s="167"/>
      <c r="IM65" s="22">
        <f t="shared" si="65"/>
        <v>0</v>
      </c>
      <c r="IN65" s="21">
        <f t="shared" si="66"/>
        <v>0</v>
      </c>
      <c r="IO65" s="160">
        <f t="shared" si="67"/>
        <v>0</v>
      </c>
      <c r="IP65" s="22"/>
      <c r="IQ65" s="21"/>
      <c r="IR65" s="167"/>
      <c r="IS65" s="22"/>
      <c r="IT65" s="21"/>
      <c r="IU65" s="167"/>
      <c r="IV65" s="22"/>
      <c r="IW65" s="21"/>
      <c r="IX65" s="167"/>
      <c r="IY65" s="22"/>
      <c r="IZ65" s="21"/>
      <c r="JA65" s="167"/>
      <c r="JB65" s="21">
        <f t="shared" si="68"/>
        <v>0</v>
      </c>
      <c r="JC65" s="21">
        <f t="shared" si="68"/>
        <v>0</v>
      </c>
      <c r="JD65" s="160">
        <f t="shared" si="69"/>
        <v>0</v>
      </c>
      <c r="JE65" s="22">
        <f t="shared" si="70"/>
        <v>0</v>
      </c>
      <c r="JF65" s="21">
        <f t="shared" si="71"/>
        <v>0</v>
      </c>
      <c r="JG65" s="160">
        <f t="shared" si="72"/>
        <v>0</v>
      </c>
      <c r="JH65" s="21"/>
      <c r="JI65" s="21"/>
      <c r="JJ65" s="167"/>
      <c r="JK65" s="21"/>
      <c r="JL65" s="21"/>
      <c r="JM65" s="167"/>
      <c r="JN65" s="21"/>
      <c r="JO65" s="21"/>
      <c r="JP65" s="167"/>
      <c r="JQ65" s="21"/>
      <c r="JR65" s="21"/>
      <c r="JS65" s="167"/>
      <c r="JT65" s="21"/>
      <c r="JU65" s="21"/>
      <c r="JV65" s="167"/>
      <c r="JW65" s="21"/>
      <c r="JX65" s="21"/>
      <c r="JY65" s="167"/>
      <c r="JZ65" s="21">
        <f t="shared" si="73"/>
        <v>0</v>
      </c>
      <c r="KA65" s="21">
        <f t="shared" si="74"/>
        <v>0</v>
      </c>
      <c r="KB65" s="167">
        <f t="shared" si="75"/>
        <v>0</v>
      </c>
      <c r="KC65" s="21"/>
      <c r="KD65" s="21"/>
      <c r="KE65" s="167"/>
      <c r="KF65" s="21"/>
      <c r="KG65" s="21"/>
      <c r="KH65" s="167"/>
      <c r="KI65" s="22">
        <f t="shared" si="809"/>
        <v>0</v>
      </c>
      <c r="KJ65" s="21">
        <f t="shared" si="810"/>
        <v>0</v>
      </c>
      <c r="KK65" s="160">
        <f t="shared" si="811"/>
        <v>0</v>
      </c>
      <c r="KL65" s="22">
        <f t="shared" si="812"/>
        <v>0</v>
      </c>
      <c r="KM65" s="21">
        <f t="shared" si="813"/>
        <v>0</v>
      </c>
      <c r="KN65" s="160">
        <f t="shared" si="813"/>
        <v>0</v>
      </c>
      <c r="KO65" s="21">
        <v>3265</v>
      </c>
      <c r="KP65" s="21">
        <v>3265</v>
      </c>
      <c r="KQ65" s="167"/>
      <c r="KR65" s="21">
        <v>5964</v>
      </c>
      <c r="KS65" s="21">
        <v>5964</v>
      </c>
      <c r="KT65" s="167">
        <v>6852</v>
      </c>
      <c r="KU65" s="123">
        <f t="shared" si="77"/>
        <v>9229</v>
      </c>
      <c r="KV65" s="21">
        <f t="shared" si="78"/>
        <v>9229</v>
      </c>
      <c r="KW65" s="167">
        <f t="shared" si="79"/>
        <v>6852</v>
      </c>
      <c r="KX65" s="123"/>
      <c r="KY65" s="21"/>
      <c r="KZ65" s="167"/>
      <c r="LA65" s="123"/>
      <c r="LB65" s="21"/>
      <c r="LC65" s="167"/>
      <c r="LD65" s="115"/>
      <c r="LE65" s="23"/>
      <c r="LF65" s="167"/>
      <c r="LG65" s="115">
        <f t="shared" si="80"/>
        <v>0</v>
      </c>
      <c r="LH65" s="23">
        <f t="shared" si="81"/>
        <v>0</v>
      </c>
      <c r="LI65" s="160">
        <f t="shared" si="82"/>
        <v>0</v>
      </c>
      <c r="LJ65" s="123"/>
      <c r="LK65" s="21"/>
      <c r="LL65" s="167"/>
      <c r="LM65" s="115">
        <f t="shared" si="83"/>
        <v>0</v>
      </c>
      <c r="LN65" s="132">
        <f t="shared" si="84"/>
        <v>0</v>
      </c>
      <c r="LO65" s="160">
        <f t="shared" si="85"/>
        <v>0</v>
      </c>
      <c r="LP65" s="115">
        <f t="shared" si="814"/>
        <v>9229</v>
      </c>
      <c r="LQ65" s="21">
        <f t="shared" si="815"/>
        <v>9229</v>
      </c>
      <c r="LR65" s="160">
        <f t="shared" si="816"/>
        <v>6852</v>
      </c>
      <c r="LS65" s="22">
        <f t="shared" si="817"/>
        <v>9229</v>
      </c>
      <c r="LT65" s="21">
        <f t="shared" si="818"/>
        <v>9229</v>
      </c>
      <c r="LU65" s="160">
        <f t="shared" si="819"/>
        <v>6852</v>
      </c>
      <c r="LV65" s="22">
        <f t="shared" si="820"/>
        <v>18634</v>
      </c>
      <c r="LW65" s="21">
        <f t="shared" si="821"/>
        <v>11336</v>
      </c>
      <c r="LX65" s="160">
        <f t="shared" si="822"/>
        <v>8959</v>
      </c>
    </row>
    <row r="66" spans="1:336" s="73" customFormat="1" x14ac:dyDescent="0.25">
      <c r="A66" s="26">
        <v>56</v>
      </c>
      <c r="B66" s="42" t="s">
        <v>257</v>
      </c>
      <c r="C66" s="75" t="s">
        <v>179</v>
      </c>
      <c r="D66" s="44"/>
      <c r="E66" s="44"/>
      <c r="F66" s="166"/>
      <c r="G66" s="44"/>
      <c r="H66" s="44"/>
      <c r="I66" s="166"/>
      <c r="J66" s="44"/>
      <c r="K66" s="44"/>
      <c r="L66" s="166"/>
      <c r="M66" s="44"/>
      <c r="N66" s="44"/>
      <c r="O66" s="166"/>
      <c r="P66" s="44"/>
      <c r="Q66" s="44"/>
      <c r="R66" s="166"/>
      <c r="S66" s="44"/>
      <c r="T66" s="44"/>
      <c r="U66" s="166"/>
      <c r="V66" s="44"/>
      <c r="W66" s="44"/>
      <c r="X66" s="166"/>
      <c r="Y66" s="44"/>
      <c r="Z66" s="44"/>
      <c r="AA66" s="166"/>
      <c r="AB66" s="44">
        <f t="shared" si="787"/>
        <v>0</v>
      </c>
      <c r="AC66" s="44">
        <f t="shared" si="787"/>
        <v>0</v>
      </c>
      <c r="AD66" s="178">
        <f t="shared" si="520"/>
        <v>0</v>
      </c>
      <c r="AE66" s="44"/>
      <c r="AF66" s="44"/>
      <c r="AG66" s="166"/>
      <c r="AH66" s="44">
        <f t="shared" si="25"/>
        <v>0</v>
      </c>
      <c r="AI66" s="44">
        <f t="shared" si="25"/>
        <v>0</v>
      </c>
      <c r="AJ66" s="178">
        <f t="shared" si="26"/>
        <v>0</v>
      </c>
      <c r="AK66" s="44"/>
      <c r="AL66" s="44"/>
      <c r="AM66" s="166"/>
      <c r="AN66" s="44"/>
      <c r="AO66" s="44"/>
      <c r="AP66" s="166"/>
      <c r="AQ66" s="47"/>
      <c r="AR66" s="44"/>
      <c r="AS66" s="166"/>
      <c r="AT66" s="47"/>
      <c r="AU66" s="44"/>
      <c r="AV66" s="166"/>
      <c r="AW66" s="44"/>
      <c r="AX66" s="44"/>
      <c r="AY66" s="166"/>
      <c r="AZ66" s="44"/>
      <c r="BA66" s="44"/>
      <c r="BB66" s="166"/>
      <c r="BC66" s="152">
        <f t="shared" si="27"/>
        <v>0</v>
      </c>
      <c r="BD66" s="135">
        <f t="shared" si="28"/>
        <v>0</v>
      </c>
      <c r="BE66" s="178">
        <f t="shared" si="29"/>
        <v>0</v>
      </c>
      <c r="BF66" s="44"/>
      <c r="BG66" s="44"/>
      <c r="BH66" s="166"/>
      <c r="BI66" s="44"/>
      <c r="BJ66" s="44"/>
      <c r="BK66" s="166"/>
      <c r="BL66" s="44"/>
      <c r="BM66" s="44"/>
      <c r="BN66" s="166"/>
      <c r="BO66" s="44"/>
      <c r="BP66" s="44"/>
      <c r="BQ66" s="166"/>
      <c r="BR66" s="44"/>
      <c r="BS66" s="44"/>
      <c r="BT66" s="166"/>
      <c r="BU66" s="44"/>
      <c r="BV66" s="44"/>
      <c r="BW66" s="166"/>
      <c r="BX66" s="44"/>
      <c r="BY66" s="44"/>
      <c r="BZ66" s="166"/>
      <c r="CA66" s="44"/>
      <c r="CB66" s="44"/>
      <c r="CC66" s="166"/>
      <c r="CD66" s="45">
        <f t="shared" si="30"/>
        <v>0</v>
      </c>
      <c r="CE66" s="44">
        <f t="shared" si="31"/>
        <v>0</v>
      </c>
      <c r="CF66" s="178">
        <f t="shared" si="31"/>
        <v>0</v>
      </c>
      <c r="CG66" s="44"/>
      <c r="CH66" s="44"/>
      <c r="CI66" s="166"/>
      <c r="CJ66" s="44"/>
      <c r="CK66" s="44"/>
      <c r="CL66" s="166"/>
      <c r="CM66" s="44"/>
      <c r="CN66" s="44"/>
      <c r="CO66" s="166"/>
      <c r="CP66" s="44"/>
      <c r="CQ66" s="44"/>
      <c r="CR66" s="166"/>
      <c r="CS66" s="45">
        <f t="shared" si="32"/>
        <v>0</v>
      </c>
      <c r="CT66" s="44">
        <f t="shared" si="33"/>
        <v>0</v>
      </c>
      <c r="CU66" s="178">
        <f t="shared" si="33"/>
        <v>0</v>
      </c>
      <c r="CV66" s="44"/>
      <c r="CW66" s="44"/>
      <c r="CX66" s="166"/>
      <c r="CY66" s="44"/>
      <c r="CZ66" s="44"/>
      <c r="DA66" s="166"/>
      <c r="DB66" s="44"/>
      <c r="DC66" s="44"/>
      <c r="DD66" s="166"/>
      <c r="DE66" s="44"/>
      <c r="DF66" s="44"/>
      <c r="DG66" s="166"/>
      <c r="DH66" s="44"/>
      <c r="DI66" s="44"/>
      <c r="DJ66" s="166"/>
      <c r="DK66" s="45">
        <f t="shared" si="788"/>
        <v>0</v>
      </c>
      <c r="DL66" s="44">
        <f t="shared" si="789"/>
        <v>0</v>
      </c>
      <c r="DM66" s="178">
        <f t="shared" si="790"/>
        <v>0</v>
      </c>
      <c r="DN66" s="44"/>
      <c r="DO66" s="44"/>
      <c r="DP66" s="166"/>
      <c r="DQ66" s="44"/>
      <c r="DR66" s="44"/>
      <c r="DS66" s="166"/>
      <c r="DT66" s="44"/>
      <c r="DU66" s="44"/>
      <c r="DV66" s="166"/>
      <c r="DW66" s="44">
        <f t="shared" si="791"/>
        <v>0</v>
      </c>
      <c r="DX66" s="44">
        <f t="shared" si="792"/>
        <v>0</v>
      </c>
      <c r="DY66" s="178">
        <f t="shared" si="793"/>
        <v>0</v>
      </c>
      <c r="DZ66" s="44"/>
      <c r="EA66" s="44"/>
      <c r="EB66" s="166"/>
      <c r="EC66" s="44"/>
      <c r="ED66" s="44"/>
      <c r="EE66" s="166"/>
      <c r="EF66" s="44"/>
      <c r="EG66" s="44"/>
      <c r="EH66" s="166"/>
      <c r="EI66" s="44"/>
      <c r="EJ66" s="44"/>
      <c r="EK66" s="166"/>
      <c r="EL66" s="44"/>
      <c r="EM66" s="44"/>
      <c r="EN66" s="166"/>
      <c r="EO66" s="45">
        <f t="shared" si="794"/>
        <v>0</v>
      </c>
      <c r="EP66" s="44">
        <f t="shared" si="795"/>
        <v>0</v>
      </c>
      <c r="EQ66" s="178">
        <f t="shared" si="37"/>
        <v>0</v>
      </c>
      <c r="ER66" s="44"/>
      <c r="ES66" s="44"/>
      <c r="ET66" s="166"/>
      <c r="EU66" s="44"/>
      <c r="EV66" s="44"/>
      <c r="EW66" s="166"/>
      <c r="EX66" s="44"/>
      <c r="EY66" s="44"/>
      <c r="EZ66" s="166"/>
      <c r="FA66" s="44"/>
      <c r="FB66" s="44"/>
      <c r="FC66" s="166"/>
      <c r="FD66" s="45">
        <f t="shared" si="796"/>
        <v>0</v>
      </c>
      <c r="FE66" s="44">
        <f t="shared" si="797"/>
        <v>0</v>
      </c>
      <c r="FF66" s="178">
        <f t="shared" si="40"/>
        <v>0</v>
      </c>
      <c r="FG66" s="44"/>
      <c r="FH66" s="44"/>
      <c r="FI66" s="166"/>
      <c r="FJ66" s="45">
        <f t="shared" si="798"/>
        <v>0</v>
      </c>
      <c r="FK66" s="44">
        <f t="shared" si="41"/>
        <v>0</v>
      </c>
      <c r="FL66" s="178">
        <f t="shared" si="42"/>
        <v>0</v>
      </c>
      <c r="FM66" s="44"/>
      <c r="FN66" s="44"/>
      <c r="FO66" s="166"/>
      <c r="FP66" s="45">
        <f t="shared" si="799"/>
        <v>0</v>
      </c>
      <c r="FQ66" s="44">
        <f t="shared" si="800"/>
        <v>0</v>
      </c>
      <c r="FR66" s="178">
        <f t="shared" si="45"/>
        <v>0</v>
      </c>
      <c r="FS66" s="45">
        <f t="shared" si="801"/>
        <v>0</v>
      </c>
      <c r="FT66" s="44">
        <f t="shared" si="802"/>
        <v>0</v>
      </c>
      <c r="FU66" s="178">
        <f t="shared" si="803"/>
        <v>0</v>
      </c>
      <c r="FV66" s="44"/>
      <c r="FW66" s="44"/>
      <c r="FX66" s="166"/>
      <c r="FY66" s="44"/>
      <c r="FZ66" s="44"/>
      <c r="GA66" s="166"/>
      <c r="GB66" s="44"/>
      <c r="GC66" s="44"/>
      <c r="GD66" s="166"/>
      <c r="GE66" s="44"/>
      <c r="GF66" s="44"/>
      <c r="GG66" s="166"/>
      <c r="GH66" s="44"/>
      <c r="GI66" s="44"/>
      <c r="GJ66" s="166"/>
      <c r="GK66" s="44">
        <f t="shared" si="46"/>
        <v>0</v>
      </c>
      <c r="GL66" s="44">
        <f t="shared" si="47"/>
        <v>0</v>
      </c>
      <c r="GM66" s="166">
        <f t="shared" si="48"/>
        <v>0</v>
      </c>
      <c r="GN66" s="44"/>
      <c r="GO66" s="44"/>
      <c r="GP66" s="166"/>
      <c r="GQ66" s="45">
        <f t="shared" si="49"/>
        <v>0</v>
      </c>
      <c r="GR66" s="44">
        <f t="shared" si="50"/>
        <v>0</v>
      </c>
      <c r="GS66" s="178">
        <f t="shared" si="51"/>
        <v>0</v>
      </c>
      <c r="GT66" s="44"/>
      <c r="GU66" s="44"/>
      <c r="GV66" s="166"/>
      <c r="GW66" s="44"/>
      <c r="GX66" s="44"/>
      <c r="GY66" s="166"/>
      <c r="GZ66" s="45">
        <f t="shared" si="52"/>
        <v>0</v>
      </c>
      <c r="HA66" s="44">
        <f t="shared" si="53"/>
        <v>0</v>
      </c>
      <c r="HB66" s="178">
        <f t="shared" si="54"/>
        <v>0</v>
      </c>
      <c r="HC66" s="45"/>
      <c r="HD66" s="44"/>
      <c r="HE66" s="166"/>
      <c r="HF66" s="44"/>
      <c r="HG66" s="44"/>
      <c r="HH66" s="166"/>
      <c r="HI66" s="45">
        <f t="shared" si="55"/>
        <v>0</v>
      </c>
      <c r="HJ66" s="44">
        <f t="shared" si="56"/>
        <v>0</v>
      </c>
      <c r="HK66" s="178">
        <f t="shared" si="57"/>
        <v>0</v>
      </c>
      <c r="HL66" s="44"/>
      <c r="HM66" s="44"/>
      <c r="HN66" s="166"/>
      <c r="HO66" s="44"/>
      <c r="HP66" s="44"/>
      <c r="HQ66" s="166"/>
      <c r="HR66" s="45">
        <f t="shared" si="58"/>
        <v>0</v>
      </c>
      <c r="HS66" s="44">
        <f t="shared" si="59"/>
        <v>0</v>
      </c>
      <c r="HT66" s="178">
        <f t="shared" si="60"/>
        <v>0</v>
      </c>
      <c r="HU66" s="44"/>
      <c r="HV66" s="44"/>
      <c r="HW66" s="166"/>
      <c r="HX66" s="45">
        <f t="shared" si="804"/>
        <v>0</v>
      </c>
      <c r="HY66" s="44">
        <f t="shared" si="805"/>
        <v>0</v>
      </c>
      <c r="HZ66" s="178">
        <f t="shared" si="63"/>
        <v>0</v>
      </c>
      <c r="IA66" s="45">
        <f t="shared" si="806"/>
        <v>0</v>
      </c>
      <c r="IB66" s="44">
        <f t="shared" si="807"/>
        <v>0</v>
      </c>
      <c r="IC66" s="178">
        <f t="shared" si="808"/>
        <v>0</v>
      </c>
      <c r="ID66" s="45"/>
      <c r="IE66" s="44"/>
      <c r="IF66" s="166"/>
      <c r="IG66" s="44"/>
      <c r="IH66" s="44"/>
      <c r="II66" s="166"/>
      <c r="IJ66" s="45"/>
      <c r="IK66" s="44"/>
      <c r="IL66" s="166"/>
      <c r="IM66" s="45">
        <f t="shared" si="65"/>
        <v>0</v>
      </c>
      <c r="IN66" s="44">
        <f t="shared" si="66"/>
        <v>0</v>
      </c>
      <c r="IO66" s="178">
        <f t="shared" si="67"/>
        <v>0</v>
      </c>
      <c r="IP66" s="45"/>
      <c r="IQ66" s="44"/>
      <c r="IR66" s="166"/>
      <c r="IS66" s="45"/>
      <c r="IT66" s="44"/>
      <c r="IU66" s="166"/>
      <c r="IV66" s="45"/>
      <c r="IW66" s="44"/>
      <c r="IX66" s="166"/>
      <c r="IY66" s="45"/>
      <c r="IZ66" s="44"/>
      <c r="JA66" s="166"/>
      <c r="JB66" s="44">
        <f t="shared" si="68"/>
        <v>0</v>
      </c>
      <c r="JC66" s="44">
        <f t="shared" si="68"/>
        <v>0</v>
      </c>
      <c r="JD66" s="178">
        <f t="shared" si="69"/>
        <v>0</v>
      </c>
      <c r="JE66" s="45">
        <f t="shared" si="70"/>
        <v>0</v>
      </c>
      <c r="JF66" s="44">
        <f t="shared" si="71"/>
        <v>0</v>
      </c>
      <c r="JG66" s="178">
        <f t="shared" si="72"/>
        <v>0</v>
      </c>
      <c r="JH66" s="44"/>
      <c r="JI66" s="44"/>
      <c r="JJ66" s="166"/>
      <c r="JK66" s="44"/>
      <c r="JL66" s="44"/>
      <c r="JM66" s="166"/>
      <c r="JN66" s="44"/>
      <c r="JO66" s="44"/>
      <c r="JP66" s="166"/>
      <c r="JQ66" s="44">
        <v>206734</v>
      </c>
      <c r="JR66" s="44">
        <v>206734</v>
      </c>
      <c r="JS66" s="166">
        <v>311794</v>
      </c>
      <c r="JT66" s="44"/>
      <c r="JU66" s="44"/>
      <c r="JV66" s="166"/>
      <c r="JW66" s="44"/>
      <c r="JX66" s="44"/>
      <c r="JY66" s="166"/>
      <c r="JZ66" s="44">
        <f t="shared" si="73"/>
        <v>206734</v>
      </c>
      <c r="KA66" s="44">
        <f t="shared" si="74"/>
        <v>206734</v>
      </c>
      <c r="KB66" s="166">
        <f t="shared" si="75"/>
        <v>311794</v>
      </c>
      <c r="KC66" s="44"/>
      <c r="KD66" s="44"/>
      <c r="KE66" s="166"/>
      <c r="KF66" s="44"/>
      <c r="KG66" s="44"/>
      <c r="KH66" s="166"/>
      <c r="KI66" s="45">
        <f t="shared" si="809"/>
        <v>0</v>
      </c>
      <c r="KJ66" s="44">
        <f t="shared" si="810"/>
        <v>0</v>
      </c>
      <c r="KK66" s="178">
        <f t="shared" si="811"/>
        <v>0</v>
      </c>
      <c r="KL66" s="45">
        <f t="shared" si="812"/>
        <v>206734</v>
      </c>
      <c r="KM66" s="44">
        <f t="shared" si="813"/>
        <v>206734</v>
      </c>
      <c r="KN66" s="178">
        <f t="shared" si="813"/>
        <v>311794</v>
      </c>
      <c r="KO66" s="44"/>
      <c r="KP66" s="44">
        <v>0</v>
      </c>
      <c r="KQ66" s="166"/>
      <c r="KR66" s="44"/>
      <c r="KS66" s="80"/>
      <c r="KT66" s="166"/>
      <c r="KU66" s="122">
        <f t="shared" si="77"/>
        <v>0</v>
      </c>
      <c r="KV66" s="44">
        <f t="shared" si="78"/>
        <v>0</v>
      </c>
      <c r="KW66" s="166">
        <f t="shared" si="79"/>
        <v>0</v>
      </c>
      <c r="KX66" s="122"/>
      <c r="KY66" s="44"/>
      <c r="KZ66" s="166"/>
      <c r="LA66" s="122"/>
      <c r="LB66" s="44"/>
      <c r="LC66" s="166"/>
      <c r="LD66" s="130"/>
      <c r="LE66" s="192"/>
      <c r="LF66" s="166"/>
      <c r="LG66" s="130">
        <f t="shared" si="80"/>
        <v>0</v>
      </c>
      <c r="LH66" s="192">
        <f t="shared" si="81"/>
        <v>0</v>
      </c>
      <c r="LI66" s="178">
        <f t="shared" si="82"/>
        <v>0</v>
      </c>
      <c r="LJ66" s="122"/>
      <c r="LK66" s="44"/>
      <c r="LL66" s="166"/>
      <c r="LM66" s="130">
        <f t="shared" si="83"/>
        <v>0</v>
      </c>
      <c r="LN66" s="143">
        <f t="shared" si="84"/>
        <v>0</v>
      </c>
      <c r="LO66" s="178">
        <f t="shared" si="85"/>
        <v>0</v>
      </c>
      <c r="LP66" s="130">
        <f t="shared" si="814"/>
        <v>0</v>
      </c>
      <c r="LQ66" s="44">
        <f t="shared" si="815"/>
        <v>0</v>
      </c>
      <c r="LR66" s="178">
        <f t="shared" si="816"/>
        <v>0</v>
      </c>
      <c r="LS66" s="45">
        <f t="shared" si="817"/>
        <v>206734</v>
      </c>
      <c r="LT66" s="44">
        <f t="shared" si="818"/>
        <v>206734</v>
      </c>
      <c r="LU66" s="178">
        <f t="shared" si="819"/>
        <v>311794</v>
      </c>
      <c r="LV66" s="45">
        <f t="shared" si="820"/>
        <v>206734</v>
      </c>
      <c r="LW66" s="44">
        <f t="shared" si="821"/>
        <v>206734</v>
      </c>
      <c r="LX66" s="178">
        <f t="shared" si="822"/>
        <v>311794</v>
      </c>
    </row>
    <row r="67" spans="1:336" s="73" customFormat="1" ht="16.5" thickBot="1" x14ac:dyDescent="0.3">
      <c r="A67" s="77">
        <v>57</v>
      </c>
      <c r="B67" s="42" t="s">
        <v>258</v>
      </c>
      <c r="C67" s="75" t="s">
        <v>180</v>
      </c>
      <c r="D67" s="44"/>
      <c r="E67" s="44"/>
      <c r="F67" s="165"/>
      <c r="G67" s="44"/>
      <c r="H67" s="44"/>
      <c r="I67" s="165"/>
      <c r="J67" s="44"/>
      <c r="K67" s="44"/>
      <c r="L67" s="165"/>
      <c r="M67" s="44"/>
      <c r="N67" s="44"/>
      <c r="O67" s="165"/>
      <c r="P67" s="44"/>
      <c r="Q67" s="44"/>
      <c r="R67" s="165"/>
      <c r="S67" s="44"/>
      <c r="T67" s="44"/>
      <c r="U67" s="165"/>
      <c r="V67" s="44"/>
      <c r="W67" s="44"/>
      <c r="X67" s="165"/>
      <c r="Y67" s="44"/>
      <c r="Z67" s="44"/>
      <c r="AA67" s="165"/>
      <c r="AB67" s="44">
        <f t="shared" si="787"/>
        <v>0</v>
      </c>
      <c r="AC67" s="44">
        <f t="shared" si="787"/>
        <v>0</v>
      </c>
      <c r="AD67" s="180">
        <f t="shared" si="520"/>
        <v>0</v>
      </c>
      <c r="AE67" s="44"/>
      <c r="AF67" s="44"/>
      <c r="AG67" s="165"/>
      <c r="AH67" s="44">
        <f t="shared" si="25"/>
        <v>0</v>
      </c>
      <c r="AI67" s="44">
        <f t="shared" si="25"/>
        <v>0</v>
      </c>
      <c r="AJ67" s="180">
        <f t="shared" si="26"/>
        <v>0</v>
      </c>
      <c r="AK67" s="44"/>
      <c r="AL67" s="44"/>
      <c r="AM67" s="165"/>
      <c r="AN67" s="44"/>
      <c r="AO67" s="44"/>
      <c r="AP67" s="165"/>
      <c r="AQ67" s="47"/>
      <c r="AR67" s="44"/>
      <c r="AS67" s="165"/>
      <c r="AT67" s="47"/>
      <c r="AU67" s="44"/>
      <c r="AV67" s="165"/>
      <c r="AW67" s="44"/>
      <c r="AX67" s="44"/>
      <c r="AY67" s="165"/>
      <c r="AZ67" s="44"/>
      <c r="BA67" s="44"/>
      <c r="BB67" s="165"/>
      <c r="BC67" s="139">
        <f t="shared" si="27"/>
        <v>0</v>
      </c>
      <c r="BD67" s="84">
        <f t="shared" si="28"/>
        <v>0</v>
      </c>
      <c r="BE67" s="180">
        <f t="shared" si="29"/>
        <v>0</v>
      </c>
      <c r="BF67" s="44"/>
      <c r="BG67" s="44"/>
      <c r="BH67" s="165"/>
      <c r="BI67" s="44"/>
      <c r="BJ67" s="44"/>
      <c r="BK67" s="165"/>
      <c r="BL67" s="44"/>
      <c r="BM67" s="44"/>
      <c r="BN67" s="165"/>
      <c r="BO67" s="44"/>
      <c r="BP67" s="44"/>
      <c r="BQ67" s="165"/>
      <c r="BR67" s="44"/>
      <c r="BS67" s="44"/>
      <c r="BT67" s="165"/>
      <c r="BU67" s="44"/>
      <c r="BV67" s="44"/>
      <c r="BW67" s="165"/>
      <c r="BX67" s="44"/>
      <c r="BY67" s="44"/>
      <c r="BZ67" s="165"/>
      <c r="CA67" s="44"/>
      <c r="CB67" s="44"/>
      <c r="CC67" s="165"/>
      <c r="CD67" s="45">
        <f t="shared" si="30"/>
        <v>0</v>
      </c>
      <c r="CE67" s="44">
        <f t="shared" si="31"/>
        <v>0</v>
      </c>
      <c r="CF67" s="180">
        <f t="shared" si="31"/>
        <v>0</v>
      </c>
      <c r="CG67" s="44"/>
      <c r="CH67" s="44"/>
      <c r="CI67" s="165"/>
      <c r="CJ67" s="44"/>
      <c r="CK67" s="44"/>
      <c r="CL67" s="165"/>
      <c r="CM67" s="44"/>
      <c r="CN67" s="44"/>
      <c r="CO67" s="165"/>
      <c r="CP67" s="44"/>
      <c r="CQ67" s="44"/>
      <c r="CR67" s="165"/>
      <c r="CS67" s="45">
        <f t="shared" si="32"/>
        <v>0</v>
      </c>
      <c r="CT67" s="44">
        <f t="shared" si="33"/>
        <v>0</v>
      </c>
      <c r="CU67" s="180">
        <f t="shared" si="33"/>
        <v>0</v>
      </c>
      <c r="CV67" s="44"/>
      <c r="CW67" s="44"/>
      <c r="CX67" s="165"/>
      <c r="CY67" s="44"/>
      <c r="CZ67" s="44"/>
      <c r="DA67" s="165"/>
      <c r="DB67" s="44"/>
      <c r="DC67" s="44"/>
      <c r="DD67" s="165"/>
      <c r="DE67" s="44"/>
      <c r="DF67" s="44"/>
      <c r="DG67" s="165"/>
      <c r="DH67" s="44"/>
      <c r="DI67" s="44"/>
      <c r="DJ67" s="165"/>
      <c r="DK67" s="45">
        <f t="shared" si="788"/>
        <v>0</v>
      </c>
      <c r="DL67" s="44">
        <f t="shared" si="789"/>
        <v>0</v>
      </c>
      <c r="DM67" s="180">
        <f t="shared" si="790"/>
        <v>0</v>
      </c>
      <c r="DN67" s="44"/>
      <c r="DO67" s="44"/>
      <c r="DP67" s="165"/>
      <c r="DQ67" s="44"/>
      <c r="DR67" s="44"/>
      <c r="DS67" s="165"/>
      <c r="DT67" s="44"/>
      <c r="DU67" s="44"/>
      <c r="DV67" s="165"/>
      <c r="DW67" s="44">
        <f t="shared" si="791"/>
        <v>0</v>
      </c>
      <c r="DX67" s="44">
        <f t="shared" si="792"/>
        <v>0</v>
      </c>
      <c r="DY67" s="180">
        <f t="shared" si="793"/>
        <v>0</v>
      </c>
      <c r="DZ67" s="44"/>
      <c r="EA67" s="44"/>
      <c r="EB67" s="165"/>
      <c r="EC67" s="44"/>
      <c r="ED67" s="44"/>
      <c r="EE67" s="165"/>
      <c r="EF67" s="44"/>
      <c r="EG67" s="44"/>
      <c r="EH67" s="165"/>
      <c r="EI67" s="44"/>
      <c r="EJ67" s="44"/>
      <c r="EK67" s="165"/>
      <c r="EL67" s="44"/>
      <c r="EM67" s="44"/>
      <c r="EN67" s="165"/>
      <c r="EO67" s="45">
        <f t="shared" si="794"/>
        <v>0</v>
      </c>
      <c r="EP67" s="44">
        <f t="shared" si="795"/>
        <v>0</v>
      </c>
      <c r="EQ67" s="180">
        <f t="shared" si="37"/>
        <v>0</v>
      </c>
      <c r="ER67" s="44"/>
      <c r="ES67" s="44"/>
      <c r="ET67" s="165"/>
      <c r="EU67" s="44"/>
      <c r="EV67" s="44"/>
      <c r="EW67" s="165"/>
      <c r="EX67" s="44"/>
      <c r="EY67" s="44"/>
      <c r="EZ67" s="165"/>
      <c r="FA67" s="44"/>
      <c r="FB67" s="44"/>
      <c r="FC67" s="165"/>
      <c r="FD67" s="45">
        <f t="shared" si="796"/>
        <v>0</v>
      </c>
      <c r="FE67" s="44">
        <f t="shared" si="797"/>
        <v>0</v>
      </c>
      <c r="FF67" s="180">
        <f t="shared" si="40"/>
        <v>0</v>
      </c>
      <c r="FG67" s="44"/>
      <c r="FH67" s="44"/>
      <c r="FI67" s="165"/>
      <c r="FJ67" s="45">
        <f t="shared" si="798"/>
        <v>0</v>
      </c>
      <c r="FK67" s="44">
        <f t="shared" si="41"/>
        <v>0</v>
      </c>
      <c r="FL67" s="180">
        <f t="shared" si="42"/>
        <v>0</v>
      </c>
      <c r="FM67" s="44"/>
      <c r="FN67" s="44"/>
      <c r="FO67" s="165"/>
      <c r="FP67" s="45">
        <f t="shared" si="799"/>
        <v>0</v>
      </c>
      <c r="FQ67" s="44">
        <f t="shared" si="800"/>
        <v>0</v>
      </c>
      <c r="FR67" s="180">
        <f t="shared" si="45"/>
        <v>0</v>
      </c>
      <c r="FS67" s="45">
        <f t="shared" si="801"/>
        <v>0</v>
      </c>
      <c r="FT67" s="44">
        <f t="shared" si="802"/>
        <v>0</v>
      </c>
      <c r="FU67" s="180">
        <f t="shared" si="803"/>
        <v>0</v>
      </c>
      <c r="FV67" s="44"/>
      <c r="FW67" s="44"/>
      <c r="FX67" s="165"/>
      <c r="FY67" s="44"/>
      <c r="FZ67" s="44"/>
      <c r="GA67" s="165"/>
      <c r="GB67" s="44"/>
      <c r="GC67" s="44"/>
      <c r="GD67" s="165"/>
      <c r="GE67" s="44"/>
      <c r="GF67" s="44"/>
      <c r="GG67" s="165"/>
      <c r="GH67" s="44"/>
      <c r="GI67" s="44"/>
      <c r="GJ67" s="165"/>
      <c r="GK67" s="44">
        <f t="shared" si="46"/>
        <v>0</v>
      </c>
      <c r="GL67" s="44">
        <f t="shared" si="47"/>
        <v>0</v>
      </c>
      <c r="GM67" s="165">
        <f t="shared" si="48"/>
        <v>0</v>
      </c>
      <c r="GN67" s="44"/>
      <c r="GO67" s="44"/>
      <c r="GP67" s="165"/>
      <c r="GQ67" s="45">
        <f t="shared" si="49"/>
        <v>0</v>
      </c>
      <c r="GR67" s="44">
        <f t="shared" si="50"/>
        <v>0</v>
      </c>
      <c r="GS67" s="180">
        <f t="shared" si="51"/>
        <v>0</v>
      </c>
      <c r="GT67" s="44"/>
      <c r="GU67" s="44"/>
      <c r="GV67" s="165"/>
      <c r="GW67" s="44"/>
      <c r="GX67" s="44"/>
      <c r="GY67" s="165"/>
      <c r="GZ67" s="45">
        <f t="shared" si="52"/>
        <v>0</v>
      </c>
      <c r="HA67" s="44">
        <f t="shared" si="53"/>
        <v>0</v>
      </c>
      <c r="HB67" s="180">
        <f t="shared" si="54"/>
        <v>0</v>
      </c>
      <c r="HC67" s="45"/>
      <c r="HD67" s="44"/>
      <c r="HE67" s="165"/>
      <c r="HF67" s="44"/>
      <c r="HG67" s="44"/>
      <c r="HH67" s="165"/>
      <c r="HI67" s="45">
        <f t="shared" si="55"/>
        <v>0</v>
      </c>
      <c r="HJ67" s="44">
        <f t="shared" si="56"/>
        <v>0</v>
      </c>
      <c r="HK67" s="180">
        <f t="shared" si="57"/>
        <v>0</v>
      </c>
      <c r="HL67" s="44"/>
      <c r="HM67" s="44"/>
      <c r="HN67" s="165"/>
      <c r="HO67" s="44"/>
      <c r="HP67" s="44"/>
      <c r="HQ67" s="165"/>
      <c r="HR67" s="45">
        <f t="shared" si="58"/>
        <v>0</v>
      </c>
      <c r="HS67" s="44">
        <f t="shared" si="59"/>
        <v>0</v>
      </c>
      <c r="HT67" s="180">
        <f t="shared" si="60"/>
        <v>0</v>
      </c>
      <c r="HU67" s="44"/>
      <c r="HV67" s="44"/>
      <c r="HW67" s="165"/>
      <c r="HX67" s="45">
        <f t="shared" si="804"/>
        <v>0</v>
      </c>
      <c r="HY67" s="44">
        <f t="shared" si="805"/>
        <v>0</v>
      </c>
      <c r="HZ67" s="180">
        <f t="shared" si="63"/>
        <v>0</v>
      </c>
      <c r="IA67" s="45">
        <f t="shared" si="806"/>
        <v>0</v>
      </c>
      <c r="IB67" s="44">
        <f t="shared" si="807"/>
        <v>0</v>
      </c>
      <c r="IC67" s="180">
        <f t="shared" si="808"/>
        <v>0</v>
      </c>
      <c r="ID67" s="45"/>
      <c r="IE67" s="44"/>
      <c r="IF67" s="165"/>
      <c r="IG67" s="44"/>
      <c r="IH67" s="44"/>
      <c r="II67" s="165"/>
      <c r="IJ67" s="45"/>
      <c r="IK67" s="44"/>
      <c r="IL67" s="165"/>
      <c r="IM67" s="45">
        <f t="shared" si="65"/>
        <v>0</v>
      </c>
      <c r="IN67" s="44">
        <f t="shared" si="66"/>
        <v>0</v>
      </c>
      <c r="IO67" s="180">
        <f t="shared" si="67"/>
        <v>0</v>
      </c>
      <c r="IP67" s="45"/>
      <c r="IQ67" s="44"/>
      <c r="IR67" s="165"/>
      <c r="IS67" s="45"/>
      <c r="IT67" s="44"/>
      <c r="IU67" s="165"/>
      <c r="IV67" s="45"/>
      <c r="IW67" s="44"/>
      <c r="IX67" s="165"/>
      <c r="IY67" s="45"/>
      <c r="IZ67" s="44"/>
      <c r="JA67" s="165"/>
      <c r="JB67" s="44">
        <f t="shared" si="68"/>
        <v>0</v>
      </c>
      <c r="JC67" s="44">
        <f t="shared" si="68"/>
        <v>0</v>
      </c>
      <c r="JD67" s="180">
        <f t="shared" si="69"/>
        <v>0</v>
      </c>
      <c r="JE67" s="45">
        <f t="shared" si="70"/>
        <v>0</v>
      </c>
      <c r="JF67" s="44">
        <f t="shared" si="71"/>
        <v>0</v>
      </c>
      <c r="JG67" s="180">
        <f t="shared" si="72"/>
        <v>0</v>
      </c>
      <c r="JH67" s="44"/>
      <c r="JI67" s="44"/>
      <c r="JJ67" s="165"/>
      <c r="JK67" s="44"/>
      <c r="JL67" s="44"/>
      <c r="JM67" s="165"/>
      <c r="JN67" s="44"/>
      <c r="JO67" s="44">
        <v>165708</v>
      </c>
      <c r="JP67" s="165">
        <v>165708</v>
      </c>
      <c r="JQ67" s="44"/>
      <c r="JR67" s="44"/>
      <c r="JS67" s="165"/>
      <c r="JT67" s="44"/>
      <c r="JU67" s="44"/>
      <c r="JV67" s="165"/>
      <c r="JW67" s="44"/>
      <c r="JX67" s="44"/>
      <c r="JY67" s="165"/>
      <c r="JZ67" s="44">
        <f t="shared" si="73"/>
        <v>0</v>
      </c>
      <c r="KA67" s="44">
        <f t="shared" si="74"/>
        <v>165708</v>
      </c>
      <c r="KB67" s="165">
        <f t="shared" si="75"/>
        <v>165708</v>
      </c>
      <c r="KC67" s="44"/>
      <c r="KD67" s="44"/>
      <c r="KE67" s="165"/>
      <c r="KF67" s="44"/>
      <c r="KG67" s="44"/>
      <c r="KH67" s="165"/>
      <c r="KI67" s="45">
        <f t="shared" si="809"/>
        <v>0</v>
      </c>
      <c r="KJ67" s="44">
        <f t="shared" si="810"/>
        <v>0</v>
      </c>
      <c r="KK67" s="180">
        <f t="shared" si="811"/>
        <v>0</v>
      </c>
      <c r="KL67" s="45">
        <f t="shared" si="812"/>
        <v>0</v>
      </c>
      <c r="KM67" s="44">
        <f t="shared" si="813"/>
        <v>165708</v>
      </c>
      <c r="KN67" s="180">
        <f t="shared" si="813"/>
        <v>165708</v>
      </c>
      <c r="KO67" s="44">
        <v>5227</v>
      </c>
      <c r="KP67" s="44">
        <v>5227</v>
      </c>
      <c r="KQ67" s="165"/>
      <c r="KR67" s="44">
        <v>16199</v>
      </c>
      <c r="KS67" s="44">
        <v>16199</v>
      </c>
      <c r="KT67" s="165">
        <v>15311</v>
      </c>
      <c r="KU67" s="122">
        <f t="shared" si="77"/>
        <v>21426</v>
      </c>
      <c r="KV67" s="44">
        <f t="shared" si="78"/>
        <v>21426</v>
      </c>
      <c r="KW67" s="165">
        <f t="shared" si="79"/>
        <v>15311</v>
      </c>
      <c r="KX67" s="122"/>
      <c r="KY67" s="44"/>
      <c r="KZ67" s="165"/>
      <c r="LA67" s="122"/>
      <c r="LB67" s="44"/>
      <c r="LC67" s="165"/>
      <c r="LD67" s="131"/>
      <c r="LE67" s="193"/>
      <c r="LF67" s="165"/>
      <c r="LG67" s="131">
        <f t="shared" si="80"/>
        <v>0</v>
      </c>
      <c r="LH67" s="193">
        <f t="shared" si="81"/>
        <v>0</v>
      </c>
      <c r="LI67" s="180">
        <f t="shared" si="82"/>
        <v>0</v>
      </c>
      <c r="LJ67" s="122"/>
      <c r="LK67" s="44"/>
      <c r="LL67" s="165"/>
      <c r="LM67" s="131">
        <f t="shared" si="83"/>
        <v>0</v>
      </c>
      <c r="LN67" s="146">
        <f t="shared" si="84"/>
        <v>0</v>
      </c>
      <c r="LO67" s="180">
        <f t="shared" si="85"/>
        <v>0</v>
      </c>
      <c r="LP67" s="131">
        <f t="shared" si="814"/>
        <v>21426</v>
      </c>
      <c r="LQ67" s="44">
        <f t="shared" si="815"/>
        <v>21426</v>
      </c>
      <c r="LR67" s="180">
        <f t="shared" si="816"/>
        <v>15311</v>
      </c>
      <c r="LS67" s="45">
        <f t="shared" si="817"/>
        <v>21426</v>
      </c>
      <c r="LT67" s="44">
        <f t="shared" si="818"/>
        <v>187134</v>
      </c>
      <c r="LU67" s="180">
        <f t="shared" si="819"/>
        <v>181019</v>
      </c>
      <c r="LV67" s="45">
        <f t="shared" si="820"/>
        <v>21426</v>
      </c>
      <c r="LW67" s="44">
        <f t="shared" si="821"/>
        <v>187134</v>
      </c>
      <c r="LX67" s="180">
        <f t="shared" si="822"/>
        <v>181019</v>
      </c>
    </row>
    <row r="68" spans="1:336" s="25" customFormat="1" ht="16.5" thickBot="1" x14ac:dyDescent="0.3">
      <c r="A68" s="111">
        <v>58</v>
      </c>
      <c r="B68" s="19" t="s">
        <v>223</v>
      </c>
      <c r="C68" s="76" t="s">
        <v>325</v>
      </c>
      <c r="D68" s="24">
        <f t="shared" ref="D68:G68" si="1031">SUM(D66:D67)</f>
        <v>0</v>
      </c>
      <c r="E68" s="21">
        <f t="shared" si="1031"/>
        <v>0</v>
      </c>
      <c r="F68" s="196">
        <f t="shared" si="1031"/>
        <v>0</v>
      </c>
      <c r="G68" s="21">
        <f t="shared" si="1031"/>
        <v>0</v>
      </c>
      <c r="H68" s="21">
        <f t="shared" ref="H68" si="1032">SUM(H66:H67)</f>
        <v>0</v>
      </c>
      <c r="I68" s="196">
        <f t="shared" ref="I68:J68" si="1033">SUM(I66:I67)</f>
        <v>0</v>
      </c>
      <c r="J68" s="21">
        <f t="shared" si="1033"/>
        <v>0</v>
      </c>
      <c r="K68" s="21">
        <f t="shared" ref="K68" si="1034">SUM(K66:K67)</f>
        <v>0</v>
      </c>
      <c r="L68" s="196">
        <f t="shared" ref="L68:M68" si="1035">SUM(L66:L67)</f>
        <v>0</v>
      </c>
      <c r="M68" s="21">
        <f t="shared" si="1035"/>
        <v>0</v>
      </c>
      <c r="N68" s="21">
        <f t="shared" ref="N68" si="1036">SUM(N66:N67)</f>
        <v>0</v>
      </c>
      <c r="O68" s="196">
        <f t="shared" ref="O68:P68" si="1037">SUM(O66:O67)</f>
        <v>0</v>
      </c>
      <c r="P68" s="21">
        <f t="shared" si="1037"/>
        <v>0</v>
      </c>
      <c r="Q68" s="21">
        <f t="shared" ref="Q68" si="1038">SUM(Q66:Q67)</f>
        <v>0</v>
      </c>
      <c r="R68" s="196">
        <f t="shared" ref="R68:S68" si="1039">SUM(R66:R67)</f>
        <v>0</v>
      </c>
      <c r="S68" s="21">
        <f t="shared" si="1039"/>
        <v>0</v>
      </c>
      <c r="T68" s="21">
        <f t="shared" ref="T68" si="1040">SUM(T66:T67)</f>
        <v>0</v>
      </c>
      <c r="U68" s="196">
        <f t="shared" ref="U68:V68" si="1041">SUM(U66:U67)</f>
        <v>0</v>
      </c>
      <c r="V68" s="21">
        <f t="shared" si="1041"/>
        <v>0</v>
      </c>
      <c r="W68" s="21">
        <f t="shared" ref="W68" si="1042">SUM(W66:W67)</f>
        <v>0</v>
      </c>
      <c r="X68" s="196">
        <f t="shared" ref="X68:Y68" si="1043">SUM(X66:X67)</f>
        <v>0</v>
      </c>
      <c r="Y68" s="21">
        <f t="shared" si="1043"/>
        <v>0</v>
      </c>
      <c r="Z68" s="21">
        <f t="shared" ref="Z68" si="1044">SUM(Z66:Z67)</f>
        <v>0</v>
      </c>
      <c r="AA68" s="196">
        <f t="shared" ref="AA68" si="1045">SUM(AA66:AA67)</f>
        <v>0</v>
      </c>
      <c r="AB68" s="21">
        <f t="shared" si="787"/>
        <v>0</v>
      </c>
      <c r="AC68" s="21">
        <f t="shared" si="787"/>
        <v>0</v>
      </c>
      <c r="AD68" s="160">
        <f t="shared" si="520"/>
        <v>0</v>
      </c>
      <c r="AE68" s="21">
        <f t="shared" ref="AE68:AF68" si="1046">SUM(AE66:AE67)</f>
        <v>0</v>
      </c>
      <c r="AF68" s="21">
        <f t="shared" si="1046"/>
        <v>0</v>
      </c>
      <c r="AG68" s="196">
        <f t="shared" ref="AG68" si="1047">SUM(AG66:AG67)</f>
        <v>0</v>
      </c>
      <c r="AH68" s="21">
        <f t="shared" si="25"/>
        <v>0</v>
      </c>
      <c r="AI68" s="21">
        <f t="shared" si="25"/>
        <v>0</v>
      </c>
      <c r="AJ68" s="160">
        <f t="shared" si="26"/>
        <v>0</v>
      </c>
      <c r="AK68" s="21">
        <f t="shared" ref="AK68:AL68" si="1048">SUM(AK66:AK67)</f>
        <v>0</v>
      </c>
      <c r="AL68" s="21">
        <f t="shared" si="1048"/>
        <v>0</v>
      </c>
      <c r="AM68" s="196">
        <f t="shared" ref="AM68:AN68" si="1049">SUM(AM66:AM67)</f>
        <v>0</v>
      </c>
      <c r="AN68" s="21">
        <f t="shared" si="1049"/>
        <v>0</v>
      </c>
      <c r="AO68" s="21">
        <f t="shared" ref="AO68:AP68" si="1050">SUM(AO66:AO67)</f>
        <v>0</v>
      </c>
      <c r="AP68" s="196">
        <f t="shared" si="1050"/>
        <v>0</v>
      </c>
      <c r="AQ68" s="24">
        <f t="shared" ref="AQ68:AS68" si="1051">SUM(AQ66:AQ67)</f>
        <v>0</v>
      </c>
      <c r="AR68" s="21">
        <f t="shared" si="1051"/>
        <v>0</v>
      </c>
      <c r="AS68" s="196">
        <f t="shared" si="1051"/>
        <v>0</v>
      </c>
      <c r="AT68" s="24">
        <f t="shared" ref="AT68:AW68" si="1052">SUM(AT66:AT67)</f>
        <v>0</v>
      </c>
      <c r="AU68" s="21">
        <f t="shared" si="1052"/>
        <v>0</v>
      </c>
      <c r="AV68" s="196">
        <f t="shared" si="1052"/>
        <v>0</v>
      </c>
      <c r="AW68" s="21">
        <f t="shared" si="1052"/>
        <v>0</v>
      </c>
      <c r="AX68" s="21">
        <f t="shared" ref="AX68:AY68" si="1053">SUM(AX66:AX67)</f>
        <v>0</v>
      </c>
      <c r="AY68" s="196">
        <f t="shared" si="1053"/>
        <v>0</v>
      </c>
      <c r="AZ68" s="21">
        <f t="shared" ref="AZ68:BB68" si="1054">SUM(AZ66:AZ67)</f>
        <v>0</v>
      </c>
      <c r="BA68" s="21">
        <f t="shared" si="1054"/>
        <v>0</v>
      </c>
      <c r="BB68" s="196">
        <f t="shared" si="1054"/>
        <v>0</v>
      </c>
      <c r="BC68" s="155">
        <f t="shared" si="27"/>
        <v>0</v>
      </c>
      <c r="BD68" s="21">
        <f t="shared" si="28"/>
        <v>0</v>
      </c>
      <c r="BE68" s="160">
        <f t="shared" si="29"/>
        <v>0</v>
      </c>
      <c r="BF68" s="21">
        <f t="shared" ref="BF68:BH68" si="1055">SUM(BF66:BF67)</f>
        <v>0</v>
      </c>
      <c r="BG68" s="21">
        <f t="shared" si="1055"/>
        <v>0</v>
      </c>
      <c r="BH68" s="196">
        <f t="shared" si="1055"/>
        <v>0</v>
      </c>
      <c r="BI68" s="21">
        <f t="shared" ref="BI68:BK68" si="1056">SUM(BI66:BI67)</f>
        <v>0</v>
      </c>
      <c r="BJ68" s="21">
        <f t="shared" si="1056"/>
        <v>0</v>
      </c>
      <c r="BK68" s="196">
        <f t="shared" si="1056"/>
        <v>0</v>
      </c>
      <c r="BL68" s="21">
        <f t="shared" ref="BL68:BN68" si="1057">SUM(BL66:BL67)</f>
        <v>0</v>
      </c>
      <c r="BM68" s="21">
        <f t="shared" si="1057"/>
        <v>0</v>
      </c>
      <c r="BN68" s="196">
        <f t="shared" si="1057"/>
        <v>0</v>
      </c>
      <c r="BO68" s="21">
        <f t="shared" ref="BO68:BQ68" si="1058">SUM(BO66:BO67)</f>
        <v>0</v>
      </c>
      <c r="BP68" s="21">
        <f t="shared" si="1058"/>
        <v>0</v>
      </c>
      <c r="BQ68" s="196">
        <f t="shared" si="1058"/>
        <v>0</v>
      </c>
      <c r="BR68" s="21">
        <f t="shared" ref="BR68:BT68" si="1059">SUM(BR66:BR67)</f>
        <v>0</v>
      </c>
      <c r="BS68" s="21">
        <f t="shared" si="1059"/>
        <v>0</v>
      </c>
      <c r="BT68" s="196">
        <f t="shared" si="1059"/>
        <v>0</v>
      </c>
      <c r="BU68" s="21">
        <f t="shared" ref="BU68:BW68" si="1060">SUM(BU66:BU67)</f>
        <v>0</v>
      </c>
      <c r="BV68" s="21">
        <f t="shared" si="1060"/>
        <v>0</v>
      </c>
      <c r="BW68" s="196">
        <f t="shared" si="1060"/>
        <v>0</v>
      </c>
      <c r="BX68" s="21">
        <f t="shared" ref="BX68:BZ68" si="1061">SUM(BX66:BX67)</f>
        <v>0</v>
      </c>
      <c r="BY68" s="21">
        <f t="shared" si="1061"/>
        <v>0</v>
      </c>
      <c r="BZ68" s="196">
        <f t="shared" si="1061"/>
        <v>0</v>
      </c>
      <c r="CA68" s="21">
        <f t="shared" ref="CA68:CC68" si="1062">SUM(CA66:CA67)</f>
        <v>0</v>
      </c>
      <c r="CB68" s="21">
        <f t="shared" si="1062"/>
        <v>0</v>
      </c>
      <c r="CC68" s="196">
        <f t="shared" si="1062"/>
        <v>0</v>
      </c>
      <c r="CD68" s="22">
        <f t="shared" si="30"/>
        <v>0</v>
      </c>
      <c r="CE68" s="21">
        <f t="shared" si="31"/>
        <v>0</v>
      </c>
      <c r="CF68" s="160">
        <f t="shared" si="31"/>
        <v>0</v>
      </c>
      <c r="CG68" s="21">
        <f t="shared" ref="CG68:CI68" si="1063">SUM(CG66:CG67)</f>
        <v>0</v>
      </c>
      <c r="CH68" s="21">
        <f t="shared" si="1063"/>
        <v>0</v>
      </c>
      <c r="CI68" s="196">
        <f t="shared" si="1063"/>
        <v>0</v>
      </c>
      <c r="CJ68" s="21">
        <f t="shared" ref="CJ68:CL68" si="1064">SUM(CJ66:CJ67)</f>
        <v>0</v>
      </c>
      <c r="CK68" s="21">
        <f t="shared" si="1064"/>
        <v>0</v>
      </c>
      <c r="CL68" s="196">
        <f t="shared" si="1064"/>
        <v>0</v>
      </c>
      <c r="CM68" s="21">
        <f t="shared" ref="CM68:CO68" si="1065">SUM(CM66:CM67)</f>
        <v>0</v>
      </c>
      <c r="CN68" s="21">
        <f t="shared" si="1065"/>
        <v>0</v>
      </c>
      <c r="CO68" s="196">
        <f t="shared" si="1065"/>
        <v>0</v>
      </c>
      <c r="CP68" s="21">
        <f t="shared" ref="CP68:CR68" si="1066">SUM(CP66:CP67)</f>
        <v>0</v>
      </c>
      <c r="CQ68" s="21">
        <f t="shared" si="1066"/>
        <v>0</v>
      </c>
      <c r="CR68" s="196">
        <f t="shared" si="1066"/>
        <v>0</v>
      </c>
      <c r="CS68" s="22">
        <f t="shared" si="32"/>
        <v>0</v>
      </c>
      <c r="CT68" s="21">
        <f t="shared" si="33"/>
        <v>0</v>
      </c>
      <c r="CU68" s="160">
        <f t="shared" si="33"/>
        <v>0</v>
      </c>
      <c r="CV68" s="21">
        <f t="shared" ref="CV68:CY68" si="1067">SUM(CV66:CV67)</f>
        <v>0</v>
      </c>
      <c r="CW68" s="21">
        <f t="shared" si="1067"/>
        <v>0</v>
      </c>
      <c r="CX68" s="196">
        <f t="shared" si="1067"/>
        <v>0</v>
      </c>
      <c r="CY68" s="21">
        <f t="shared" si="1067"/>
        <v>0</v>
      </c>
      <c r="CZ68" s="21">
        <f t="shared" ref="CZ68:DA68" si="1068">SUM(CZ66:CZ67)</f>
        <v>0</v>
      </c>
      <c r="DA68" s="196">
        <f t="shared" si="1068"/>
        <v>0</v>
      </c>
      <c r="DB68" s="21">
        <f t="shared" ref="DB68:DD68" si="1069">SUM(DB66:DB67)</f>
        <v>0</v>
      </c>
      <c r="DC68" s="21">
        <f t="shared" si="1069"/>
        <v>0</v>
      </c>
      <c r="DD68" s="196">
        <f t="shared" si="1069"/>
        <v>0</v>
      </c>
      <c r="DE68" s="21">
        <f t="shared" ref="DE68:DG68" si="1070">SUM(DE66:DE67)</f>
        <v>0</v>
      </c>
      <c r="DF68" s="21">
        <f t="shared" si="1070"/>
        <v>0</v>
      </c>
      <c r="DG68" s="196">
        <f t="shared" si="1070"/>
        <v>0</v>
      </c>
      <c r="DH68" s="21">
        <f t="shared" ref="DH68:DJ68" si="1071">SUM(DH66:DH67)</f>
        <v>0</v>
      </c>
      <c r="DI68" s="21">
        <f t="shared" si="1071"/>
        <v>0</v>
      </c>
      <c r="DJ68" s="196">
        <f t="shared" si="1071"/>
        <v>0</v>
      </c>
      <c r="DK68" s="22">
        <f t="shared" si="788"/>
        <v>0</v>
      </c>
      <c r="DL68" s="21">
        <f t="shared" si="789"/>
        <v>0</v>
      </c>
      <c r="DM68" s="160">
        <f t="shared" si="790"/>
        <v>0</v>
      </c>
      <c r="DN68" s="21">
        <f t="shared" ref="DN68:DQ68" si="1072">SUM(DN66:DN67)</f>
        <v>0</v>
      </c>
      <c r="DO68" s="21">
        <f t="shared" si="1072"/>
        <v>0</v>
      </c>
      <c r="DP68" s="196">
        <f t="shared" si="1072"/>
        <v>0</v>
      </c>
      <c r="DQ68" s="21">
        <f t="shared" si="1072"/>
        <v>0</v>
      </c>
      <c r="DR68" s="21">
        <f t="shared" ref="DR68" si="1073">SUM(DR66:DR67)</f>
        <v>0</v>
      </c>
      <c r="DS68" s="196">
        <f t="shared" ref="DS68" si="1074">SUM(DS66:DS67)</f>
        <v>0</v>
      </c>
      <c r="DT68" s="21">
        <f t="shared" ref="DT68:DV68" si="1075">SUM(DT66:DT67)</f>
        <v>0</v>
      </c>
      <c r="DU68" s="21">
        <f t="shared" si="1075"/>
        <v>0</v>
      </c>
      <c r="DV68" s="196">
        <f t="shared" si="1075"/>
        <v>0</v>
      </c>
      <c r="DW68" s="21">
        <f t="shared" si="791"/>
        <v>0</v>
      </c>
      <c r="DX68" s="21">
        <f t="shared" si="792"/>
        <v>0</v>
      </c>
      <c r="DY68" s="160">
        <f t="shared" si="793"/>
        <v>0</v>
      </c>
      <c r="DZ68" s="21">
        <f t="shared" ref="DZ68:EB68" si="1076">SUM(DZ66:DZ67)</f>
        <v>0</v>
      </c>
      <c r="EA68" s="21">
        <f t="shared" si="1076"/>
        <v>0</v>
      </c>
      <c r="EB68" s="196">
        <f t="shared" si="1076"/>
        <v>0</v>
      </c>
      <c r="EC68" s="21">
        <f t="shared" ref="EC68:EE68" si="1077">SUM(EC66:EC67)</f>
        <v>0</v>
      </c>
      <c r="ED68" s="21">
        <f t="shared" si="1077"/>
        <v>0</v>
      </c>
      <c r="EE68" s="196">
        <f t="shared" si="1077"/>
        <v>0</v>
      </c>
      <c r="EF68" s="21">
        <f t="shared" ref="EF68:EH68" si="1078">SUM(EF66:EF67)</f>
        <v>0</v>
      </c>
      <c r="EG68" s="21">
        <f t="shared" si="1078"/>
        <v>0</v>
      </c>
      <c r="EH68" s="196">
        <f t="shared" si="1078"/>
        <v>0</v>
      </c>
      <c r="EI68" s="21">
        <f t="shared" ref="EI68:EK68" si="1079">SUM(EI66:EI67)</f>
        <v>0</v>
      </c>
      <c r="EJ68" s="21">
        <f t="shared" si="1079"/>
        <v>0</v>
      </c>
      <c r="EK68" s="196">
        <f t="shared" si="1079"/>
        <v>0</v>
      </c>
      <c r="EL68" s="21">
        <f t="shared" ref="EL68:EN68" si="1080">SUM(EL66:EL67)</f>
        <v>0</v>
      </c>
      <c r="EM68" s="21">
        <f t="shared" si="1080"/>
        <v>0</v>
      </c>
      <c r="EN68" s="196">
        <f t="shared" si="1080"/>
        <v>0</v>
      </c>
      <c r="EO68" s="22">
        <f t="shared" si="794"/>
        <v>0</v>
      </c>
      <c r="EP68" s="21">
        <f t="shared" si="795"/>
        <v>0</v>
      </c>
      <c r="EQ68" s="160">
        <f t="shared" si="37"/>
        <v>0</v>
      </c>
      <c r="ER68" s="21">
        <f t="shared" ref="ER68:ET68" si="1081">SUM(ER66:ER67)</f>
        <v>0</v>
      </c>
      <c r="ES68" s="21">
        <f t="shared" si="1081"/>
        <v>0</v>
      </c>
      <c r="ET68" s="196">
        <f t="shared" si="1081"/>
        <v>0</v>
      </c>
      <c r="EU68" s="21">
        <f t="shared" ref="EU68:EX68" si="1082">SUM(EU66:EU67)</f>
        <v>0</v>
      </c>
      <c r="EV68" s="21">
        <f t="shared" si="1082"/>
        <v>0</v>
      </c>
      <c r="EW68" s="196">
        <f t="shared" si="1082"/>
        <v>0</v>
      </c>
      <c r="EX68" s="21">
        <f t="shared" si="1082"/>
        <v>0</v>
      </c>
      <c r="EY68" s="21">
        <f t="shared" ref="EY68:FA68" si="1083">SUM(EY66:EY67)</f>
        <v>0</v>
      </c>
      <c r="EZ68" s="196">
        <f t="shared" si="1083"/>
        <v>0</v>
      </c>
      <c r="FA68" s="21">
        <f t="shared" si="1083"/>
        <v>0</v>
      </c>
      <c r="FB68" s="21">
        <f t="shared" ref="FB68:FC68" si="1084">SUM(FB66:FB67)</f>
        <v>0</v>
      </c>
      <c r="FC68" s="196">
        <f t="shared" si="1084"/>
        <v>0</v>
      </c>
      <c r="FD68" s="22">
        <f t="shared" si="796"/>
        <v>0</v>
      </c>
      <c r="FE68" s="21">
        <f t="shared" si="797"/>
        <v>0</v>
      </c>
      <c r="FF68" s="160">
        <f t="shared" si="40"/>
        <v>0</v>
      </c>
      <c r="FG68" s="21">
        <f t="shared" ref="FG68:FI68" si="1085">SUM(FG66:FG67)</f>
        <v>0</v>
      </c>
      <c r="FH68" s="21">
        <f t="shared" si="1085"/>
        <v>0</v>
      </c>
      <c r="FI68" s="196">
        <f t="shared" si="1085"/>
        <v>0</v>
      </c>
      <c r="FJ68" s="22">
        <f t="shared" si="798"/>
        <v>0</v>
      </c>
      <c r="FK68" s="21">
        <f t="shared" si="41"/>
        <v>0</v>
      </c>
      <c r="FL68" s="160">
        <f t="shared" si="42"/>
        <v>0</v>
      </c>
      <c r="FM68" s="21">
        <f t="shared" ref="FM68:FO68" si="1086">SUM(FM66:FM67)</f>
        <v>0</v>
      </c>
      <c r="FN68" s="21">
        <f t="shared" si="1086"/>
        <v>0</v>
      </c>
      <c r="FO68" s="196">
        <f t="shared" si="1086"/>
        <v>0</v>
      </c>
      <c r="FP68" s="22">
        <f t="shared" si="799"/>
        <v>0</v>
      </c>
      <c r="FQ68" s="21">
        <f t="shared" si="800"/>
        <v>0</v>
      </c>
      <c r="FR68" s="160">
        <f t="shared" si="45"/>
        <v>0</v>
      </c>
      <c r="FS68" s="22">
        <f t="shared" si="801"/>
        <v>0</v>
      </c>
      <c r="FT68" s="21">
        <f t="shared" si="802"/>
        <v>0</v>
      </c>
      <c r="FU68" s="160">
        <f t="shared" si="803"/>
        <v>0</v>
      </c>
      <c r="FV68" s="21">
        <f t="shared" ref="FV68:FX68" si="1087">SUM(FV66:FV67)</f>
        <v>0</v>
      </c>
      <c r="FW68" s="21">
        <f t="shared" si="1087"/>
        <v>0</v>
      </c>
      <c r="FX68" s="196">
        <f t="shared" si="1087"/>
        <v>0</v>
      </c>
      <c r="FY68" s="21">
        <f t="shared" ref="FY68:GA68" si="1088">SUM(FY66:FY67)</f>
        <v>0</v>
      </c>
      <c r="FZ68" s="21">
        <f t="shared" si="1088"/>
        <v>0</v>
      </c>
      <c r="GA68" s="196">
        <f t="shared" si="1088"/>
        <v>0</v>
      </c>
      <c r="GB68" s="21">
        <f t="shared" ref="GB68:GD68" si="1089">SUM(GB66:GB67)</f>
        <v>0</v>
      </c>
      <c r="GC68" s="21">
        <f t="shared" si="1089"/>
        <v>0</v>
      </c>
      <c r="GD68" s="196">
        <f t="shared" si="1089"/>
        <v>0</v>
      </c>
      <c r="GE68" s="21">
        <f t="shared" ref="GE68:GG68" si="1090">SUM(GE66:GE67)</f>
        <v>0</v>
      </c>
      <c r="GF68" s="21">
        <f t="shared" si="1090"/>
        <v>0</v>
      </c>
      <c r="GG68" s="196">
        <f t="shared" si="1090"/>
        <v>0</v>
      </c>
      <c r="GH68" s="21">
        <f t="shared" ref="GH68:GJ68" si="1091">SUM(GH66:GH67)</f>
        <v>0</v>
      </c>
      <c r="GI68" s="21">
        <f t="shared" si="1091"/>
        <v>0</v>
      </c>
      <c r="GJ68" s="196">
        <f t="shared" si="1091"/>
        <v>0</v>
      </c>
      <c r="GK68" s="21">
        <f t="shared" si="46"/>
        <v>0</v>
      </c>
      <c r="GL68" s="21">
        <f t="shared" si="47"/>
        <v>0</v>
      </c>
      <c r="GM68" s="196">
        <f t="shared" si="48"/>
        <v>0</v>
      </c>
      <c r="GN68" s="21">
        <f t="shared" ref="GN68" si="1092">SUM(GN66:GN67)</f>
        <v>0</v>
      </c>
      <c r="GO68" s="21">
        <f t="shared" ref="GO68:HH68" si="1093">SUM(GO66:GO67)</f>
        <v>0</v>
      </c>
      <c r="GP68" s="196">
        <f t="shared" si="1093"/>
        <v>0</v>
      </c>
      <c r="GQ68" s="22">
        <f t="shared" si="49"/>
        <v>0</v>
      </c>
      <c r="GR68" s="21">
        <f t="shared" si="50"/>
        <v>0</v>
      </c>
      <c r="GS68" s="160">
        <f t="shared" si="51"/>
        <v>0</v>
      </c>
      <c r="GT68" s="21">
        <f t="shared" ref="GT68:GV68" si="1094">SUM(GT66:GT67)</f>
        <v>0</v>
      </c>
      <c r="GU68" s="21">
        <f t="shared" si="1094"/>
        <v>0</v>
      </c>
      <c r="GV68" s="196">
        <f t="shared" si="1094"/>
        <v>0</v>
      </c>
      <c r="GW68" s="21">
        <f t="shared" ref="GW68" si="1095">SUM(GW66:GW67)</f>
        <v>0</v>
      </c>
      <c r="GX68" s="21">
        <f t="shared" si="1093"/>
        <v>0</v>
      </c>
      <c r="GY68" s="196">
        <f t="shared" si="1093"/>
        <v>0</v>
      </c>
      <c r="GZ68" s="22">
        <f t="shared" si="52"/>
        <v>0</v>
      </c>
      <c r="HA68" s="21">
        <f t="shared" si="53"/>
        <v>0</v>
      </c>
      <c r="HB68" s="160">
        <f t="shared" si="54"/>
        <v>0</v>
      </c>
      <c r="HC68" s="22">
        <f t="shared" ref="HC68" si="1096">SUM(HC66:HC67)</f>
        <v>0</v>
      </c>
      <c r="HD68" s="21">
        <f t="shared" si="1093"/>
        <v>0</v>
      </c>
      <c r="HE68" s="196">
        <f t="shared" ref="HE68" si="1097">SUM(HE66:HE67)</f>
        <v>0</v>
      </c>
      <c r="HF68" s="21">
        <f t="shared" ref="HF68" si="1098">SUM(HF66:HF67)</f>
        <v>0</v>
      </c>
      <c r="HG68" s="21">
        <f t="shared" si="1093"/>
        <v>0</v>
      </c>
      <c r="HH68" s="196">
        <f t="shared" si="1093"/>
        <v>0</v>
      </c>
      <c r="HI68" s="22">
        <f t="shared" si="55"/>
        <v>0</v>
      </c>
      <c r="HJ68" s="21">
        <f t="shared" si="56"/>
        <v>0</v>
      </c>
      <c r="HK68" s="160">
        <f t="shared" si="57"/>
        <v>0</v>
      </c>
      <c r="HL68" s="21">
        <f t="shared" ref="HL68" si="1099">SUM(HL66:HL67)</f>
        <v>0</v>
      </c>
      <c r="HM68" s="21">
        <f t="shared" ref="HM68:JA68" si="1100">SUM(HM66:HM67)</f>
        <v>0</v>
      </c>
      <c r="HN68" s="196">
        <f t="shared" si="1100"/>
        <v>0</v>
      </c>
      <c r="HO68" s="21">
        <f t="shared" ref="HO68" si="1101">SUM(HO66:HO67)</f>
        <v>0</v>
      </c>
      <c r="HP68" s="21">
        <f t="shared" si="1100"/>
        <v>0</v>
      </c>
      <c r="HQ68" s="196">
        <f t="shared" ref="HQ68" si="1102">SUM(HQ66:HQ67)</f>
        <v>0</v>
      </c>
      <c r="HR68" s="22">
        <f t="shared" si="58"/>
        <v>0</v>
      </c>
      <c r="HS68" s="21">
        <f t="shared" si="59"/>
        <v>0</v>
      </c>
      <c r="HT68" s="160">
        <f t="shared" si="60"/>
        <v>0</v>
      </c>
      <c r="HU68" s="21">
        <f t="shared" ref="HU68:HW68" si="1103">SUM(HU66:HU67)</f>
        <v>0</v>
      </c>
      <c r="HV68" s="21">
        <f t="shared" si="1103"/>
        <v>0</v>
      </c>
      <c r="HW68" s="196">
        <f t="shared" si="1103"/>
        <v>0</v>
      </c>
      <c r="HX68" s="22">
        <f t="shared" si="804"/>
        <v>0</v>
      </c>
      <c r="HY68" s="21">
        <f t="shared" si="805"/>
        <v>0</v>
      </c>
      <c r="HZ68" s="160">
        <f t="shared" si="63"/>
        <v>0</v>
      </c>
      <c r="IA68" s="22">
        <f t="shared" si="806"/>
        <v>0</v>
      </c>
      <c r="IB68" s="21">
        <f t="shared" si="807"/>
        <v>0</v>
      </c>
      <c r="IC68" s="160">
        <f t="shared" si="808"/>
        <v>0</v>
      </c>
      <c r="ID68" s="22">
        <f t="shared" si="1100"/>
        <v>0</v>
      </c>
      <c r="IE68" s="21">
        <f t="shared" si="1100"/>
        <v>0</v>
      </c>
      <c r="IF68" s="196">
        <f t="shared" si="1100"/>
        <v>0</v>
      </c>
      <c r="IG68" s="21">
        <f t="shared" ref="IG68" si="1104">SUM(IG66:IG67)</f>
        <v>0</v>
      </c>
      <c r="IH68" s="21">
        <f t="shared" si="1100"/>
        <v>0</v>
      </c>
      <c r="II68" s="196">
        <f t="shared" ref="II68" si="1105">SUM(II66:II67)</f>
        <v>0</v>
      </c>
      <c r="IJ68" s="22">
        <f t="shared" ref="IJ68" si="1106">SUM(IJ66:IJ67)</f>
        <v>0</v>
      </c>
      <c r="IK68" s="21">
        <f t="shared" si="1100"/>
        <v>0</v>
      </c>
      <c r="IL68" s="196">
        <f t="shared" si="1100"/>
        <v>0</v>
      </c>
      <c r="IM68" s="22">
        <f t="shared" si="65"/>
        <v>0</v>
      </c>
      <c r="IN68" s="21">
        <f t="shared" si="66"/>
        <v>0</v>
      </c>
      <c r="IO68" s="160">
        <f t="shared" si="67"/>
        <v>0</v>
      </c>
      <c r="IP68" s="22">
        <f t="shared" ref="IP68" si="1107">SUM(IP66:IP67)</f>
        <v>0</v>
      </c>
      <c r="IQ68" s="21">
        <f t="shared" si="1100"/>
        <v>0</v>
      </c>
      <c r="IR68" s="196">
        <f t="shared" ref="IR68" si="1108">SUM(IR66:IR67)</f>
        <v>0</v>
      </c>
      <c r="IS68" s="22">
        <f t="shared" ref="IS68" si="1109">SUM(IS66:IS67)</f>
        <v>0</v>
      </c>
      <c r="IT68" s="21">
        <f t="shared" si="1100"/>
        <v>0</v>
      </c>
      <c r="IU68" s="196">
        <f t="shared" si="1100"/>
        <v>0</v>
      </c>
      <c r="IV68" s="22">
        <f t="shared" si="1100"/>
        <v>0</v>
      </c>
      <c r="IW68" s="21">
        <f t="shared" si="1100"/>
        <v>0</v>
      </c>
      <c r="IX68" s="196">
        <f t="shared" ref="IX68" si="1110">SUM(IX66:IX67)</f>
        <v>0</v>
      </c>
      <c r="IY68" s="22">
        <f t="shared" si="1100"/>
        <v>0</v>
      </c>
      <c r="IZ68" s="21">
        <f t="shared" si="1100"/>
        <v>0</v>
      </c>
      <c r="JA68" s="196">
        <f t="shared" si="1100"/>
        <v>0</v>
      </c>
      <c r="JB68" s="21">
        <f t="shared" si="68"/>
        <v>0</v>
      </c>
      <c r="JC68" s="21">
        <f t="shared" si="68"/>
        <v>0</v>
      </c>
      <c r="JD68" s="160">
        <f t="shared" si="69"/>
        <v>0</v>
      </c>
      <c r="JE68" s="22">
        <f t="shared" si="70"/>
        <v>0</v>
      </c>
      <c r="JF68" s="21">
        <f t="shared" si="71"/>
        <v>0</v>
      </c>
      <c r="JG68" s="160">
        <f t="shared" si="72"/>
        <v>0</v>
      </c>
      <c r="JH68" s="21">
        <f t="shared" ref="JH68" si="1111">SUM(JH66:JH67)</f>
        <v>0</v>
      </c>
      <c r="JI68" s="21">
        <f t="shared" ref="JI68:KH68" si="1112">SUM(JI66:JI67)</f>
        <v>0</v>
      </c>
      <c r="JJ68" s="196">
        <f t="shared" si="1112"/>
        <v>0</v>
      </c>
      <c r="JK68" s="21">
        <f t="shared" ref="JK68" si="1113">SUM(JK66:JK67)</f>
        <v>0</v>
      </c>
      <c r="JL68" s="21">
        <f t="shared" si="1112"/>
        <v>0</v>
      </c>
      <c r="JM68" s="196">
        <f t="shared" ref="JM68:JO68" si="1114">SUM(JM66:JM67)</f>
        <v>0</v>
      </c>
      <c r="JN68" s="21">
        <f t="shared" si="1114"/>
        <v>0</v>
      </c>
      <c r="JO68" s="21">
        <f t="shared" si="1114"/>
        <v>165708</v>
      </c>
      <c r="JP68" s="196">
        <f t="shared" ref="JP68" si="1115">SUM(JP66:JP67)</f>
        <v>165708</v>
      </c>
      <c r="JQ68" s="21">
        <f t="shared" ref="JQ68" si="1116">SUM(JQ66:JQ67)</f>
        <v>206734</v>
      </c>
      <c r="JR68" s="21">
        <f t="shared" si="1112"/>
        <v>206734</v>
      </c>
      <c r="JS68" s="196">
        <f t="shared" si="1112"/>
        <v>311794</v>
      </c>
      <c r="JT68" s="21">
        <f t="shared" ref="JT68" si="1117">SUM(JT66:JT67)</f>
        <v>0</v>
      </c>
      <c r="JU68" s="21">
        <f t="shared" si="1112"/>
        <v>0</v>
      </c>
      <c r="JV68" s="196">
        <f t="shared" ref="JV68" si="1118">SUM(JV66:JV67)</f>
        <v>0</v>
      </c>
      <c r="JW68" s="21">
        <f t="shared" ref="JW68" si="1119">SUM(JW66:JW67)</f>
        <v>0</v>
      </c>
      <c r="JX68" s="21">
        <f t="shared" si="1112"/>
        <v>0</v>
      </c>
      <c r="JY68" s="196">
        <f t="shared" si="1112"/>
        <v>0</v>
      </c>
      <c r="JZ68" s="21">
        <f t="shared" si="73"/>
        <v>206734</v>
      </c>
      <c r="KA68" s="21">
        <f t="shared" si="74"/>
        <v>372442</v>
      </c>
      <c r="KB68" s="196">
        <f t="shared" si="75"/>
        <v>477502</v>
      </c>
      <c r="KC68" s="21">
        <f t="shared" ref="KC68" si="1120">SUM(KC66:KC67)</f>
        <v>0</v>
      </c>
      <c r="KD68" s="21">
        <f t="shared" si="1112"/>
        <v>0</v>
      </c>
      <c r="KE68" s="196">
        <f t="shared" ref="KE68" si="1121">SUM(KE66:KE67)</f>
        <v>0</v>
      </c>
      <c r="KF68" s="21">
        <f t="shared" ref="KF68" si="1122">SUM(KF66:KF67)</f>
        <v>0</v>
      </c>
      <c r="KG68" s="21">
        <f t="shared" si="1112"/>
        <v>0</v>
      </c>
      <c r="KH68" s="196">
        <f t="shared" si="1112"/>
        <v>0</v>
      </c>
      <c r="KI68" s="22">
        <f t="shared" si="809"/>
        <v>0</v>
      </c>
      <c r="KJ68" s="21">
        <f t="shared" si="810"/>
        <v>0</v>
      </c>
      <c r="KK68" s="160">
        <f t="shared" si="811"/>
        <v>0</v>
      </c>
      <c r="KL68" s="22">
        <f t="shared" si="812"/>
        <v>206734</v>
      </c>
      <c r="KM68" s="21">
        <f t="shared" si="813"/>
        <v>372442</v>
      </c>
      <c r="KN68" s="160">
        <f t="shared" si="813"/>
        <v>477502</v>
      </c>
      <c r="KO68" s="21">
        <f t="shared" ref="KO68" si="1123">SUM(KO66:KO67)</f>
        <v>5227</v>
      </c>
      <c r="KP68" s="21">
        <f>SUM(KP66:KP67)</f>
        <v>5227</v>
      </c>
      <c r="KQ68" s="196">
        <f t="shared" ref="KQ68:KR68" si="1124">SUM(KQ66:KQ67)</f>
        <v>0</v>
      </c>
      <c r="KR68" s="21">
        <f t="shared" si="1124"/>
        <v>16199</v>
      </c>
      <c r="KS68" s="21">
        <f>SUM(KS66:KS67)</f>
        <v>16199</v>
      </c>
      <c r="KT68" s="196">
        <f t="shared" ref="KT68" si="1125">SUM(KT66:KT67)</f>
        <v>15311</v>
      </c>
      <c r="KU68" s="123">
        <f t="shared" si="77"/>
        <v>21426</v>
      </c>
      <c r="KV68" s="21">
        <f t="shared" si="78"/>
        <v>21426</v>
      </c>
      <c r="KW68" s="196">
        <f t="shared" si="79"/>
        <v>15311</v>
      </c>
      <c r="KX68" s="123">
        <f>SUM(KX66:KX67)</f>
        <v>0</v>
      </c>
      <c r="KY68" s="21">
        <f>SUM(KY66:KY67)</f>
        <v>0</v>
      </c>
      <c r="KZ68" s="196">
        <f t="shared" ref="KZ68" si="1126">SUM(KZ66:KZ67)</f>
        <v>0</v>
      </c>
      <c r="LA68" s="123">
        <f>SUM(LA66:LA67)</f>
        <v>0</v>
      </c>
      <c r="LB68" s="21">
        <f>SUM(LB66:LB67)</f>
        <v>0</v>
      </c>
      <c r="LC68" s="196">
        <f t="shared" ref="LC68" si="1127">SUM(LC66:LC67)</f>
        <v>0</v>
      </c>
      <c r="LD68" s="123">
        <f>SUM(LD66:LD67)</f>
        <v>0</v>
      </c>
      <c r="LE68" s="21">
        <f>SUM(LE66:LE67)</f>
        <v>0</v>
      </c>
      <c r="LF68" s="196">
        <f t="shared" ref="LF68" si="1128">SUM(LF66:LF67)</f>
        <v>0</v>
      </c>
      <c r="LG68" s="123">
        <f t="shared" si="80"/>
        <v>0</v>
      </c>
      <c r="LH68" s="21">
        <f t="shared" si="81"/>
        <v>0</v>
      </c>
      <c r="LI68" s="160">
        <f t="shared" si="82"/>
        <v>0</v>
      </c>
      <c r="LJ68" s="123">
        <f>SUM(LJ66:LJ67)</f>
        <v>0</v>
      </c>
      <c r="LK68" s="24">
        <f>SUM(LK66:LK67)</f>
        <v>0</v>
      </c>
      <c r="LL68" s="196">
        <f t="shared" ref="LL68" si="1129">SUM(LL66:LL67)</f>
        <v>0</v>
      </c>
      <c r="LM68" s="115">
        <f t="shared" si="83"/>
        <v>0</v>
      </c>
      <c r="LN68" s="132">
        <f t="shared" si="84"/>
        <v>0</v>
      </c>
      <c r="LO68" s="160">
        <f t="shared" si="85"/>
        <v>0</v>
      </c>
      <c r="LP68" s="115">
        <f t="shared" si="814"/>
        <v>21426</v>
      </c>
      <c r="LQ68" s="21">
        <f t="shared" si="815"/>
        <v>21426</v>
      </c>
      <c r="LR68" s="160">
        <f t="shared" si="816"/>
        <v>15311</v>
      </c>
      <c r="LS68" s="22">
        <f t="shared" si="817"/>
        <v>228160</v>
      </c>
      <c r="LT68" s="21">
        <f t="shared" si="818"/>
        <v>393868</v>
      </c>
      <c r="LU68" s="160">
        <f t="shared" si="819"/>
        <v>492813</v>
      </c>
      <c r="LV68" s="22">
        <f t="shared" si="820"/>
        <v>228160</v>
      </c>
      <c r="LW68" s="21">
        <f t="shared" si="821"/>
        <v>393868</v>
      </c>
      <c r="LX68" s="160">
        <f t="shared" si="822"/>
        <v>492813</v>
      </c>
    </row>
    <row r="69" spans="1:336" s="25" customFormat="1" ht="16.5" thickBot="1" x14ac:dyDescent="0.3">
      <c r="A69" s="111">
        <v>59</v>
      </c>
      <c r="B69" s="19" t="s">
        <v>224</v>
      </c>
      <c r="C69" s="76" t="s">
        <v>341</v>
      </c>
      <c r="D69" s="24">
        <f t="shared" ref="D69:E69" si="1130">SUM(D42,D43,D49,D60,D64,D65,D68)</f>
        <v>1176724</v>
      </c>
      <c r="E69" s="21">
        <f t="shared" si="1130"/>
        <v>1278548</v>
      </c>
      <c r="F69" s="196">
        <f t="shared" ref="F69:AA69" si="1131">SUM(F42,F43,F49,F60,F64,F65,F68)</f>
        <v>1278565</v>
      </c>
      <c r="G69" s="21">
        <f>SUM(G42,G43,G49,G60,G64,G65,G68)</f>
        <v>1590</v>
      </c>
      <c r="H69" s="21">
        <f>SUM(H42,H43,H49,H60,H64,H65,H68)</f>
        <v>1590</v>
      </c>
      <c r="I69" s="196">
        <f t="shared" si="1131"/>
        <v>1689</v>
      </c>
      <c r="J69" s="21">
        <f>SUM(J42,J43,J49,J60,J64,J65,J68)</f>
        <v>2338</v>
      </c>
      <c r="K69" s="21">
        <f>SUM(K42,K43,K49,K60,K64,K65,K68)</f>
        <v>2338</v>
      </c>
      <c r="L69" s="196">
        <f t="shared" si="1131"/>
        <v>2860</v>
      </c>
      <c r="M69" s="21">
        <f>SUM(M42,M43,M49,M60,M64,M65,M68)</f>
        <v>4207</v>
      </c>
      <c r="N69" s="21">
        <f>SUM(N42,N43,N49,N60,N64,N65,N68)</f>
        <v>4207</v>
      </c>
      <c r="O69" s="196">
        <f t="shared" si="1131"/>
        <v>4861</v>
      </c>
      <c r="P69" s="21">
        <f>SUM(P42,P43,P49,P60,P64,P65,P68)</f>
        <v>841</v>
      </c>
      <c r="Q69" s="21">
        <f>SUM(Q42,Q43,Q49,Q60,Q64,Q65,Q68)</f>
        <v>841</v>
      </c>
      <c r="R69" s="196">
        <f t="shared" si="1131"/>
        <v>466</v>
      </c>
      <c r="S69" s="21">
        <f>SUM(S42,S43,S49,S60,S64,S65,S68)</f>
        <v>9818</v>
      </c>
      <c r="T69" s="21">
        <f>SUM(T42,T43,T49,T60,T64,T65,T68)</f>
        <v>9818</v>
      </c>
      <c r="U69" s="196">
        <f t="shared" si="1131"/>
        <v>9740</v>
      </c>
      <c r="V69" s="21">
        <f>SUM(V42,V43,V49,V60,V64,V65,V68)</f>
        <v>1028</v>
      </c>
      <c r="W69" s="21">
        <f>SUM(W42,W43,W49,W60,W64,W65,W68)</f>
        <v>1028</v>
      </c>
      <c r="X69" s="196">
        <f t="shared" si="1131"/>
        <v>1307</v>
      </c>
      <c r="Y69" s="21">
        <f>SUM(Y42,Y43,Y49,Y60,Y64,Y65,Y68)</f>
        <v>3179</v>
      </c>
      <c r="Z69" s="21">
        <f>SUM(Z42,Z43,Z49,Z60,Z64,Z65,Z68)</f>
        <v>3325</v>
      </c>
      <c r="AA69" s="196">
        <f t="shared" si="1131"/>
        <v>3327</v>
      </c>
      <c r="AB69" s="21">
        <f t="shared" si="787"/>
        <v>23001</v>
      </c>
      <c r="AC69" s="21">
        <f t="shared" si="787"/>
        <v>23147</v>
      </c>
      <c r="AD69" s="160">
        <f t="shared" si="520"/>
        <v>24250</v>
      </c>
      <c r="AE69" s="21">
        <f>SUM(AE42,AE43,AE49,AE60,AE64,AE65,AE68)</f>
        <v>48730</v>
      </c>
      <c r="AF69" s="21">
        <f>SUM(AF42,AF43,AF49,AF60,AF64,AF65,AF68)</f>
        <v>50516</v>
      </c>
      <c r="AG69" s="196">
        <f>SUM(AG42,AG43,AG49,AG60,AG64,AG65,AG68)</f>
        <v>48688</v>
      </c>
      <c r="AH69" s="21">
        <f t="shared" si="25"/>
        <v>1248455</v>
      </c>
      <c r="AI69" s="21">
        <f t="shared" si="25"/>
        <v>1352211</v>
      </c>
      <c r="AJ69" s="160">
        <f t="shared" si="26"/>
        <v>1351503</v>
      </c>
      <c r="AK69" s="21">
        <f>SUM(AK42,AK43,AK49,AK60,AK64,AK65,AK68)</f>
        <v>58627</v>
      </c>
      <c r="AL69" s="21">
        <f>SUM(AL42,AL43,AL49,AL60,AL64,AL65,AL68)</f>
        <v>58627</v>
      </c>
      <c r="AM69" s="196">
        <f t="shared" ref="AM69:BB69" si="1132">SUM(AM42,AM43,AM49,AM60,AM64,AM65,AM68)</f>
        <v>49187</v>
      </c>
      <c r="AN69" s="21">
        <f>SUM(AN42,AN43,AN49,AN60,AN64,AN65,AN68)</f>
        <v>0</v>
      </c>
      <c r="AO69" s="21">
        <f t="shared" si="1132"/>
        <v>0</v>
      </c>
      <c r="AP69" s="196">
        <f t="shared" si="1132"/>
        <v>0</v>
      </c>
      <c r="AQ69" s="24">
        <f t="shared" si="1132"/>
        <v>0</v>
      </c>
      <c r="AR69" s="21">
        <f t="shared" si="1132"/>
        <v>0</v>
      </c>
      <c r="AS69" s="196">
        <f t="shared" si="1132"/>
        <v>0</v>
      </c>
      <c r="AT69" s="24">
        <f t="shared" si="1132"/>
        <v>0</v>
      </c>
      <c r="AU69" s="21">
        <f t="shared" si="1132"/>
        <v>0</v>
      </c>
      <c r="AV69" s="196">
        <f t="shared" si="1132"/>
        <v>0</v>
      </c>
      <c r="AW69" s="21">
        <f>SUM(AW42,AW43,AW49,AW60,AW64,AW65,AW68)</f>
        <v>0</v>
      </c>
      <c r="AX69" s="21">
        <f t="shared" si="1132"/>
        <v>0</v>
      </c>
      <c r="AY69" s="196">
        <f t="shared" si="1132"/>
        <v>0</v>
      </c>
      <c r="AZ69" s="21">
        <f t="shared" si="1132"/>
        <v>0</v>
      </c>
      <c r="BA69" s="21">
        <f t="shared" si="1132"/>
        <v>0</v>
      </c>
      <c r="BB69" s="196">
        <f t="shared" si="1132"/>
        <v>0</v>
      </c>
      <c r="BC69" s="155">
        <f t="shared" si="27"/>
        <v>58627</v>
      </c>
      <c r="BD69" s="21">
        <f t="shared" si="28"/>
        <v>58627</v>
      </c>
      <c r="BE69" s="160">
        <f t="shared" si="29"/>
        <v>49187</v>
      </c>
      <c r="BF69" s="21">
        <f t="shared" ref="BF69:CC69" si="1133">SUM(BF42,BF43,BF49,BF60,BF64,BF65,BF68)</f>
        <v>0</v>
      </c>
      <c r="BG69" s="21">
        <f t="shared" si="1133"/>
        <v>0</v>
      </c>
      <c r="BH69" s="196">
        <f t="shared" si="1133"/>
        <v>0</v>
      </c>
      <c r="BI69" s="21">
        <f t="shared" si="1133"/>
        <v>0</v>
      </c>
      <c r="BJ69" s="21">
        <f t="shared" si="1133"/>
        <v>0</v>
      </c>
      <c r="BK69" s="196">
        <f t="shared" si="1133"/>
        <v>0</v>
      </c>
      <c r="BL69" s="21">
        <f t="shared" si="1133"/>
        <v>0</v>
      </c>
      <c r="BM69" s="21">
        <f t="shared" si="1133"/>
        <v>0</v>
      </c>
      <c r="BN69" s="196">
        <f t="shared" si="1133"/>
        <v>0</v>
      </c>
      <c r="BO69" s="21">
        <f t="shared" si="1133"/>
        <v>0</v>
      </c>
      <c r="BP69" s="21">
        <f t="shared" si="1133"/>
        <v>0</v>
      </c>
      <c r="BQ69" s="196">
        <f t="shared" si="1133"/>
        <v>0</v>
      </c>
      <c r="BR69" s="21">
        <f t="shared" si="1133"/>
        <v>0</v>
      </c>
      <c r="BS69" s="21">
        <f t="shared" si="1133"/>
        <v>0</v>
      </c>
      <c r="BT69" s="196">
        <f t="shared" si="1133"/>
        <v>0</v>
      </c>
      <c r="BU69" s="21">
        <f t="shared" si="1133"/>
        <v>0</v>
      </c>
      <c r="BV69" s="21">
        <f t="shared" si="1133"/>
        <v>0</v>
      </c>
      <c r="BW69" s="196">
        <f t="shared" si="1133"/>
        <v>0</v>
      </c>
      <c r="BX69" s="21">
        <f t="shared" si="1133"/>
        <v>0</v>
      </c>
      <c r="BY69" s="21">
        <f t="shared" si="1133"/>
        <v>0</v>
      </c>
      <c r="BZ69" s="196">
        <f t="shared" si="1133"/>
        <v>0</v>
      </c>
      <c r="CA69" s="21">
        <f t="shared" si="1133"/>
        <v>0</v>
      </c>
      <c r="CB69" s="21">
        <f t="shared" si="1133"/>
        <v>0</v>
      </c>
      <c r="CC69" s="196">
        <f t="shared" si="1133"/>
        <v>0</v>
      </c>
      <c r="CD69" s="22">
        <f t="shared" si="30"/>
        <v>0</v>
      </c>
      <c r="CE69" s="21">
        <f t="shared" si="31"/>
        <v>0</v>
      </c>
      <c r="CF69" s="160">
        <f t="shared" si="31"/>
        <v>0</v>
      </c>
      <c r="CG69" s="21">
        <f t="shared" ref="CG69:CR69" si="1134">SUM(CG42,CG43,CG49,CG60,CG64,CG65,CG68)</f>
        <v>0</v>
      </c>
      <c r="CH69" s="21">
        <f t="shared" si="1134"/>
        <v>0</v>
      </c>
      <c r="CI69" s="196">
        <f t="shared" si="1134"/>
        <v>33327</v>
      </c>
      <c r="CJ69" s="21">
        <f t="shared" si="1134"/>
        <v>0</v>
      </c>
      <c r="CK69" s="21">
        <f t="shared" si="1134"/>
        <v>0</v>
      </c>
      <c r="CL69" s="196">
        <f t="shared" si="1134"/>
        <v>0</v>
      </c>
      <c r="CM69" s="21">
        <f t="shared" si="1134"/>
        <v>0</v>
      </c>
      <c r="CN69" s="21">
        <f t="shared" si="1134"/>
        <v>0</v>
      </c>
      <c r="CO69" s="196">
        <f t="shared" si="1134"/>
        <v>0</v>
      </c>
      <c r="CP69" s="21">
        <f t="shared" si="1134"/>
        <v>0</v>
      </c>
      <c r="CQ69" s="21">
        <f t="shared" si="1134"/>
        <v>0</v>
      </c>
      <c r="CR69" s="196">
        <f t="shared" si="1134"/>
        <v>0</v>
      </c>
      <c r="CS69" s="22">
        <f t="shared" si="32"/>
        <v>0</v>
      </c>
      <c r="CT69" s="21">
        <f t="shared" si="33"/>
        <v>0</v>
      </c>
      <c r="CU69" s="160">
        <f t="shared" si="33"/>
        <v>33327</v>
      </c>
      <c r="CV69" s="21">
        <f t="shared" ref="CV69:DJ69" si="1135">SUM(CV42,CV43,CV49,CV60,CV64,CV65,CV68)</f>
        <v>0</v>
      </c>
      <c r="CW69" s="21">
        <f t="shared" si="1135"/>
        <v>0</v>
      </c>
      <c r="CX69" s="196">
        <f t="shared" si="1135"/>
        <v>0</v>
      </c>
      <c r="CY69" s="21">
        <f>SUM(CY42,CY43,CY49,CY60,CY64,CY65,CY68)</f>
        <v>13050</v>
      </c>
      <c r="CZ69" s="21">
        <f t="shared" si="1135"/>
        <v>13050</v>
      </c>
      <c r="DA69" s="196">
        <f t="shared" si="1135"/>
        <v>16302</v>
      </c>
      <c r="DB69" s="21">
        <f t="shared" si="1135"/>
        <v>0</v>
      </c>
      <c r="DC69" s="21">
        <f t="shared" si="1135"/>
        <v>0</v>
      </c>
      <c r="DD69" s="196">
        <f t="shared" si="1135"/>
        <v>0</v>
      </c>
      <c r="DE69" s="21">
        <f t="shared" si="1135"/>
        <v>105881</v>
      </c>
      <c r="DF69" s="21">
        <f t="shared" si="1135"/>
        <v>105881</v>
      </c>
      <c r="DG69" s="196">
        <f t="shared" si="1135"/>
        <v>124356</v>
      </c>
      <c r="DH69" s="21">
        <f t="shared" si="1135"/>
        <v>0</v>
      </c>
      <c r="DI69" s="21">
        <f t="shared" si="1135"/>
        <v>0</v>
      </c>
      <c r="DJ69" s="196">
        <f t="shared" si="1135"/>
        <v>0</v>
      </c>
      <c r="DK69" s="22">
        <f t="shared" si="788"/>
        <v>118931</v>
      </c>
      <c r="DL69" s="21">
        <f t="shared" si="789"/>
        <v>118931</v>
      </c>
      <c r="DM69" s="160">
        <f t="shared" si="790"/>
        <v>140658</v>
      </c>
      <c r="DN69" s="21">
        <f t="shared" ref="DN69:DV69" si="1136">SUM(DN42,DN43,DN49,DN60,DN64,DN65,DN68)</f>
        <v>0</v>
      </c>
      <c r="DO69" s="21">
        <f t="shared" si="1136"/>
        <v>0</v>
      </c>
      <c r="DP69" s="196">
        <f t="shared" si="1136"/>
        <v>0</v>
      </c>
      <c r="DQ69" s="21">
        <f>SUM(DQ42,DQ43,DQ49,DQ60,DQ64,DQ65,DQ68)</f>
        <v>561050</v>
      </c>
      <c r="DR69" s="21">
        <f>SUM(DR42,DR43,DR49,DR60,DR64,DR65,DR68)</f>
        <v>602259</v>
      </c>
      <c r="DS69" s="196">
        <f t="shared" si="1136"/>
        <v>854729</v>
      </c>
      <c r="DT69" s="21">
        <f t="shared" si="1136"/>
        <v>0</v>
      </c>
      <c r="DU69" s="21">
        <f t="shared" si="1136"/>
        <v>0</v>
      </c>
      <c r="DV69" s="196">
        <f t="shared" si="1136"/>
        <v>0</v>
      </c>
      <c r="DW69" s="21">
        <f t="shared" si="791"/>
        <v>561050</v>
      </c>
      <c r="DX69" s="21">
        <f t="shared" si="792"/>
        <v>602259</v>
      </c>
      <c r="DY69" s="160">
        <f t="shared" si="793"/>
        <v>854729</v>
      </c>
      <c r="DZ69" s="21">
        <f t="shared" ref="DZ69:EN69" si="1137">SUM(DZ42,DZ43,DZ49,DZ60,DZ64,DZ65,DZ68)</f>
        <v>0</v>
      </c>
      <c r="EA69" s="21">
        <f t="shared" si="1137"/>
        <v>0</v>
      </c>
      <c r="EB69" s="196">
        <f t="shared" si="1137"/>
        <v>0</v>
      </c>
      <c r="EC69" s="21">
        <f t="shared" si="1137"/>
        <v>0</v>
      </c>
      <c r="ED69" s="21">
        <f t="shared" si="1137"/>
        <v>0</v>
      </c>
      <c r="EE69" s="196">
        <f t="shared" si="1137"/>
        <v>0</v>
      </c>
      <c r="EF69" s="21">
        <f t="shared" si="1137"/>
        <v>0</v>
      </c>
      <c r="EG69" s="21">
        <f t="shared" si="1137"/>
        <v>0</v>
      </c>
      <c r="EH69" s="196">
        <f t="shared" si="1137"/>
        <v>0</v>
      </c>
      <c r="EI69" s="21">
        <f t="shared" si="1137"/>
        <v>0</v>
      </c>
      <c r="EJ69" s="21">
        <f t="shared" si="1137"/>
        <v>0</v>
      </c>
      <c r="EK69" s="196">
        <f t="shared" si="1137"/>
        <v>0</v>
      </c>
      <c r="EL69" s="21">
        <f t="shared" si="1137"/>
        <v>0</v>
      </c>
      <c r="EM69" s="21">
        <f t="shared" si="1137"/>
        <v>0</v>
      </c>
      <c r="EN69" s="196">
        <f t="shared" si="1137"/>
        <v>0</v>
      </c>
      <c r="EO69" s="22">
        <f t="shared" si="794"/>
        <v>0</v>
      </c>
      <c r="EP69" s="21">
        <f t="shared" si="795"/>
        <v>0</v>
      </c>
      <c r="EQ69" s="160">
        <f t="shared" si="37"/>
        <v>0</v>
      </c>
      <c r="ER69" s="21">
        <f t="shared" ref="ER69:FC69" si="1138">SUM(ER42,ER43,ER49,ER60,ER64,ER65,ER68)</f>
        <v>0</v>
      </c>
      <c r="ES69" s="21">
        <f t="shared" si="1138"/>
        <v>0</v>
      </c>
      <c r="ET69" s="196">
        <f t="shared" si="1138"/>
        <v>0</v>
      </c>
      <c r="EU69" s="21">
        <f t="shared" si="1138"/>
        <v>0</v>
      </c>
      <c r="EV69" s="21">
        <f t="shared" si="1138"/>
        <v>0</v>
      </c>
      <c r="EW69" s="196">
        <f t="shared" si="1138"/>
        <v>0</v>
      </c>
      <c r="EX69" s="21">
        <f>SUM(EX42,EX43,EX49,EX60,EX64,EX65,EX68)</f>
        <v>4253</v>
      </c>
      <c r="EY69" s="21">
        <f t="shared" si="1138"/>
        <v>4253</v>
      </c>
      <c r="EZ69" s="196">
        <f t="shared" si="1138"/>
        <v>3989</v>
      </c>
      <c r="FA69" s="21">
        <f>SUM(FA42,FA43,FA49,FA60,FA64,FA65,FA68)</f>
        <v>0</v>
      </c>
      <c r="FB69" s="21">
        <f t="shared" si="1138"/>
        <v>0</v>
      </c>
      <c r="FC69" s="196">
        <f t="shared" si="1138"/>
        <v>0</v>
      </c>
      <c r="FD69" s="22">
        <f t="shared" si="796"/>
        <v>4253</v>
      </c>
      <c r="FE69" s="21">
        <f t="shared" si="797"/>
        <v>4253</v>
      </c>
      <c r="FF69" s="160">
        <f t="shared" si="40"/>
        <v>3989</v>
      </c>
      <c r="FG69" s="21">
        <f>SUM(FG42,FG43,FG49,FG60,FG64,FG65,FG68)</f>
        <v>0</v>
      </c>
      <c r="FH69" s="21">
        <f>SUM(FH42,FH43,FH49,FH60,FH64,FH65,FH68)</f>
        <v>0</v>
      </c>
      <c r="FI69" s="196">
        <f>SUM(FI42,FI43,FI49,FI60,FI64,FI65,FI68)</f>
        <v>0</v>
      </c>
      <c r="FJ69" s="22">
        <f t="shared" si="798"/>
        <v>0</v>
      </c>
      <c r="FK69" s="21">
        <f t="shared" si="41"/>
        <v>0</v>
      </c>
      <c r="FL69" s="160">
        <f t="shared" si="42"/>
        <v>0</v>
      </c>
      <c r="FM69" s="21">
        <f>SUM(FM42,FM43,FM49,FM60,FM64,FM65,FM68)</f>
        <v>0</v>
      </c>
      <c r="FN69" s="21">
        <f>SUM(FN42,FN43,FN49,FN60,FN64,FN65,FN68)</f>
        <v>0</v>
      </c>
      <c r="FO69" s="196">
        <f>SUM(FO42,FO43,FO49,FO60,FO64,FO65,FO68)</f>
        <v>0</v>
      </c>
      <c r="FP69" s="22">
        <f t="shared" si="799"/>
        <v>0</v>
      </c>
      <c r="FQ69" s="21">
        <f t="shared" si="800"/>
        <v>0</v>
      </c>
      <c r="FR69" s="160">
        <f t="shared" si="45"/>
        <v>0</v>
      </c>
      <c r="FS69" s="22">
        <f t="shared" si="801"/>
        <v>684234</v>
      </c>
      <c r="FT69" s="21">
        <f t="shared" si="802"/>
        <v>725443</v>
      </c>
      <c r="FU69" s="160">
        <f t="shared" si="803"/>
        <v>1032703</v>
      </c>
      <c r="FV69" s="21">
        <f t="shared" ref="FV69:GJ69" si="1139">SUM(FV42,FV43,FV49,FV60,FV64,FV65,FV68)</f>
        <v>0</v>
      </c>
      <c r="FW69" s="21">
        <f t="shared" si="1139"/>
        <v>0</v>
      </c>
      <c r="FX69" s="196">
        <f t="shared" si="1139"/>
        <v>0</v>
      </c>
      <c r="FY69" s="21">
        <f t="shared" si="1139"/>
        <v>0</v>
      </c>
      <c r="FZ69" s="21">
        <f t="shared" si="1139"/>
        <v>0</v>
      </c>
      <c r="GA69" s="196">
        <f t="shared" si="1139"/>
        <v>0</v>
      </c>
      <c r="GB69" s="21">
        <f t="shared" si="1139"/>
        <v>0</v>
      </c>
      <c r="GC69" s="21">
        <f t="shared" si="1139"/>
        <v>0</v>
      </c>
      <c r="GD69" s="196">
        <f t="shared" si="1139"/>
        <v>0</v>
      </c>
      <c r="GE69" s="21">
        <f t="shared" si="1139"/>
        <v>0</v>
      </c>
      <c r="GF69" s="21">
        <f t="shared" si="1139"/>
        <v>0</v>
      </c>
      <c r="GG69" s="196">
        <f t="shared" si="1139"/>
        <v>0</v>
      </c>
      <c r="GH69" s="21">
        <f t="shared" si="1139"/>
        <v>0</v>
      </c>
      <c r="GI69" s="21">
        <f t="shared" si="1139"/>
        <v>0</v>
      </c>
      <c r="GJ69" s="196">
        <f t="shared" si="1139"/>
        <v>0</v>
      </c>
      <c r="GK69" s="21">
        <f t="shared" si="46"/>
        <v>0</v>
      </c>
      <c r="GL69" s="21">
        <f t="shared" si="47"/>
        <v>0</v>
      </c>
      <c r="GM69" s="196">
        <f t="shared" si="48"/>
        <v>0</v>
      </c>
      <c r="GN69" s="21">
        <f>SUM(GN42,GN43,GN49,GN60,GN64,GN65,GN68)</f>
        <v>0</v>
      </c>
      <c r="GO69" s="21">
        <f>SUM(GO42,GO43,GO49,GO60,GO64,GO65,GO68)</f>
        <v>0</v>
      </c>
      <c r="GP69" s="196">
        <f>SUM(GP42,GP43,GP49,GP60,GP64,GP65,GP68)</f>
        <v>0</v>
      </c>
      <c r="GQ69" s="22">
        <f t="shared" si="49"/>
        <v>0</v>
      </c>
      <c r="GR69" s="21">
        <f t="shared" si="50"/>
        <v>0</v>
      </c>
      <c r="GS69" s="160">
        <f t="shared" si="51"/>
        <v>0</v>
      </c>
      <c r="GT69" s="21">
        <f t="shared" ref="GT69:GY69" si="1140">SUM(GT42,GT43,GT49,GT60,GT64,GT65,GT68)</f>
        <v>0</v>
      </c>
      <c r="GU69" s="21">
        <f t="shared" si="1140"/>
        <v>0</v>
      </c>
      <c r="GV69" s="196">
        <f t="shared" si="1140"/>
        <v>0</v>
      </c>
      <c r="GW69" s="21">
        <f t="shared" si="1140"/>
        <v>0</v>
      </c>
      <c r="GX69" s="21">
        <f t="shared" si="1140"/>
        <v>0</v>
      </c>
      <c r="GY69" s="196">
        <f t="shared" si="1140"/>
        <v>0</v>
      </c>
      <c r="GZ69" s="22">
        <f t="shared" si="52"/>
        <v>0</v>
      </c>
      <c r="HA69" s="21">
        <f t="shared" si="53"/>
        <v>0</v>
      </c>
      <c r="HB69" s="160">
        <f t="shared" si="54"/>
        <v>0</v>
      </c>
      <c r="HC69" s="22">
        <f t="shared" ref="HC69:HH69" si="1141">SUM(HC42,HC43,HC49,HC60,HC64,HC65,HC68)</f>
        <v>0</v>
      </c>
      <c r="HD69" s="21">
        <f t="shared" si="1141"/>
        <v>0</v>
      </c>
      <c r="HE69" s="196">
        <f t="shared" si="1141"/>
        <v>0</v>
      </c>
      <c r="HF69" s="21">
        <f t="shared" si="1141"/>
        <v>0</v>
      </c>
      <c r="HG69" s="21">
        <f t="shared" si="1141"/>
        <v>0</v>
      </c>
      <c r="HH69" s="196">
        <f t="shared" si="1141"/>
        <v>0</v>
      </c>
      <c r="HI69" s="22">
        <f t="shared" si="55"/>
        <v>0</v>
      </c>
      <c r="HJ69" s="21">
        <f t="shared" si="56"/>
        <v>0</v>
      </c>
      <c r="HK69" s="160">
        <f t="shared" si="57"/>
        <v>0</v>
      </c>
      <c r="HL69" s="21">
        <f t="shared" ref="HL69:HQ69" si="1142">SUM(HL42,HL43,HL49,HL60,HL64,HL65,HL68)</f>
        <v>0</v>
      </c>
      <c r="HM69" s="21">
        <f t="shared" si="1142"/>
        <v>0</v>
      </c>
      <c r="HN69" s="196">
        <f t="shared" si="1142"/>
        <v>0</v>
      </c>
      <c r="HO69" s="21">
        <f t="shared" si="1142"/>
        <v>0</v>
      </c>
      <c r="HP69" s="21">
        <f t="shared" si="1142"/>
        <v>0</v>
      </c>
      <c r="HQ69" s="196">
        <f t="shared" si="1142"/>
        <v>0</v>
      </c>
      <c r="HR69" s="22">
        <f t="shared" si="58"/>
        <v>0</v>
      </c>
      <c r="HS69" s="21">
        <f t="shared" si="59"/>
        <v>0</v>
      </c>
      <c r="HT69" s="160">
        <f t="shared" si="60"/>
        <v>0</v>
      </c>
      <c r="HU69" s="21">
        <f>SUM(HU42,HU43,HU49,HU60,HU64,HU65,HU68)</f>
        <v>0</v>
      </c>
      <c r="HV69" s="21">
        <f>SUM(HV42,HV43,HV49,HV60,HV64,HV65,HV68)</f>
        <v>0</v>
      </c>
      <c r="HW69" s="196">
        <f>SUM(HW42,HW43,HW49,HW60,HW64,HW65,HW68)</f>
        <v>236463</v>
      </c>
      <c r="HX69" s="22">
        <f t="shared" si="804"/>
        <v>0</v>
      </c>
      <c r="HY69" s="21">
        <f t="shared" si="805"/>
        <v>0</v>
      </c>
      <c r="HZ69" s="160">
        <f t="shared" si="63"/>
        <v>236463</v>
      </c>
      <c r="IA69" s="22">
        <f t="shared" si="806"/>
        <v>0</v>
      </c>
      <c r="IB69" s="21">
        <f t="shared" si="807"/>
        <v>0</v>
      </c>
      <c r="IC69" s="160">
        <f t="shared" si="808"/>
        <v>236463</v>
      </c>
      <c r="ID69" s="22">
        <f t="shared" ref="ID69:IL69" si="1143">SUM(ID42,ID43,ID49,ID60,ID64,ID65,ID68)</f>
        <v>0</v>
      </c>
      <c r="IE69" s="21">
        <f t="shared" si="1143"/>
        <v>0</v>
      </c>
      <c r="IF69" s="196">
        <f t="shared" si="1143"/>
        <v>0</v>
      </c>
      <c r="IG69" s="21">
        <f t="shared" si="1143"/>
        <v>0</v>
      </c>
      <c r="IH69" s="21">
        <f t="shared" si="1143"/>
        <v>0</v>
      </c>
      <c r="II69" s="196">
        <f t="shared" si="1143"/>
        <v>0</v>
      </c>
      <c r="IJ69" s="22">
        <f t="shared" si="1143"/>
        <v>0</v>
      </c>
      <c r="IK69" s="21">
        <f t="shared" si="1143"/>
        <v>0</v>
      </c>
      <c r="IL69" s="196">
        <f t="shared" si="1143"/>
        <v>0</v>
      </c>
      <c r="IM69" s="22">
        <f t="shared" si="65"/>
        <v>0</v>
      </c>
      <c r="IN69" s="21">
        <f t="shared" si="66"/>
        <v>0</v>
      </c>
      <c r="IO69" s="160">
        <f t="shared" si="67"/>
        <v>0</v>
      </c>
      <c r="IP69" s="22">
        <f t="shared" ref="IP69:JA69" si="1144">SUM(IP42,IP43,IP49,IP60,IP64,IP65,IP68)</f>
        <v>0</v>
      </c>
      <c r="IQ69" s="21">
        <f t="shared" si="1144"/>
        <v>0</v>
      </c>
      <c r="IR69" s="196">
        <f t="shared" si="1144"/>
        <v>0</v>
      </c>
      <c r="IS69" s="22">
        <f t="shared" si="1144"/>
        <v>0</v>
      </c>
      <c r="IT69" s="21">
        <f t="shared" si="1144"/>
        <v>0</v>
      </c>
      <c r="IU69" s="196">
        <f t="shared" si="1144"/>
        <v>0</v>
      </c>
      <c r="IV69" s="22">
        <f t="shared" si="1144"/>
        <v>0</v>
      </c>
      <c r="IW69" s="21">
        <f t="shared" si="1144"/>
        <v>0</v>
      </c>
      <c r="IX69" s="196">
        <f t="shared" si="1144"/>
        <v>0</v>
      </c>
      <c r="IY69" s="22">
        <f t="shared" si="1144"/>
        <v>0</v>
      </c>
      <c r="IZ69" s="21">
        <f t="shared" si="1144"/>
        <v>0</v>
      </c>
      <c r="JA69" s="196">
        <f t="shared" si="1144"/>
        <v>0</v>
      </c>
      <c r="JB69" s="21">
        <f t="shared" si="68"/>
        <v>0</v>
      </c>
      <c r="JC69" s="21">
        <f t="shared" si="68"/>
        <v>0</v>
      </c>
      <c r="JD69" s="160">
        <f t="shared" si="69"/>
        <v>0</v>
      </c>
      <c r="JE69" s="22">
        <f t="shared" si="70"/>
        <v>0</v>
      </c>
      <c r="JF69" s="21">
        <f t="shared" si="71"/>
        <v>0</v>
      </c>
      <c r="JG69" s="160">
        <f t="shared" si="72"/>
        <v>0</v>
      </c>
      <c r="JH69" s="21">
        <f t="shared" ref="JH69:JY69" si="1145">SUM(JH42,JH43,JH49,JH60,JH64,JH65,JH68)</f>
        <v>3150000</v>
      </c>
      <c r="JI69" s="21">
        <f t="shared" si="1145"/>
        <v>3150000</v>
      </c>
      <c r="JJ69" s="196">
        <f t="shared" si="1145"/>
        <v>1086455</v>
      </c>
      <c r="JK69" s="21">
        <f t="shared" si="1145"/>
        <v>3571437</v>
      </c>
      <c r="JL69" s="21">
        <f t="shared" si="1145"/>
        <v>3911466</v>
      </c>
      <c r="JM69" s="196">
        <f t="shared" si="1145"/>
        <v>3911466</v>
      </c>
      <c r="JN69" s="21">
        <f t="shared" ref="JN69:JP69" si="1146">SUM(JN42,JN43,JN49,JN60,JN64,JN65,JN68)</f>
        <v>0</v>
      </c>
      <c r="JO69" s="21">
        <f t="shared" si="1146"/>
        <v>165708</v>
      </c>
      <c r="JP69" s="196">
        <f t="shared" si="1146"/>
        <v>165708</v>
      </c>
      <c r="JQ69" s="21">
        <f t="shared" si="1145"/>
        <v>206734</v>
      </c>
      <c r="JR69" s="21">
        <f t="shared" si="1145"/>
        <v>206734</v>
      </c>
      <c r="JS69" s="196">
        <f t="shared" si="1145"/>
        <v>311794</v>
      </c>
      <c r="JT69" s="21">
        <f t="shared" si="1145"/>
        <v>0</v>
      </c>
      <c r="JU69" s="21">
        <f t="shared" si="1145"/>
        <v>79591</v>
      </c>
      <c r="JV69" s="196">
        <f t="shared" si="1145"/>
        <v>79591</v>
      </c>
      <c r="JW69" s="21">
        <f t="shared" si="1145"/>
        <v>0</v>
      </c>
      <c r="JX69" s="21">
        <f t="shared" si="1145"/>
        <v>0</v>
      </c>
      <c r="JY69" s="196">
        <f t="shared" si="1145"/>
        <v>291122</v>
      </c>
      <c r="JZ69" s="21">
        <f t="shared" si="73"/>
        <v>6928171</v>
      </c>
      <c r="KA69" s="21">
        <f t="shared" si="74"/>
        <v>7513499</v>
      </c>
      <c r="KB69" s="196">
        <f t="shared" si="75"/>
        <v>5846136</v>
      </c>
      <c r="KC69" s="21">
        <f t="shared" ref="KC69:KH69" si="1147">SUM(KC42,KC43,KC49,KC60,KC64,KC65,KC68)</f>
        <v>13303601</v>
      </c>
      <c r="KD69" s="21">
        <f t="shared" si="1147"/>
        <v>13654020</v>
      </c>
      <c r="KE69" s="196">
        <f t="shared" si="1147"/>
        <v>14404051</v>
      </c>
      <c r="KF69" s="21">
        <f t="shared" si="1147"/>
        <v>4616574</v>
      </c>
      <c r="KG69" s="21">
        <f t="shared" si="1147"/>
        <v>4616574</v>
      </c>
      <c r="KH69" s="196">
        <f t="shared" si="1147"/>
        <v>4914945</v>
      </c>
      <c r="KI69" s="22">
        <f t="shared" si="809"/>
        <v>17920175</v>
      </c>
      <c r="KJ69" s="21">
        <f t="shared" si="810"/>
        <v>18270594</v>
      </c>
      <c r="KK69" s="160">
        <f t="shared" si="811"/>
        <v>19318996</v>
      </c>
      <c r="KL69" s="22">
        <f t="shared" si="812"/>
        <v>24848346</v>
      </c>
      <c r="KM69" s="21">
        <f t="shared" si="813"/>
        <v>25784093</v>
      </c>
      <c r="KN69" s="160">
        <f t="shared" si="813"/>
        <v>25165132</v>
      </c>
      <c r="KO69" s="21">
        <f>SUM(KO42,KO43,KO49,KO60,KO64,KO65,KO68)</f>
        <v>8492</v>
      </c>
      <c r="KP69" s="21">
        <f>SUM(KP42,KP43,KP49,KP60,KP64,KP68,KP65)</f>
        <v>8492</v>
      </c>
      <c r="KQ69" s="196">
        <f>SUM(KQ42,KQ43,KQ49,KQ60,KQ64,KQ65,KQ68)</f>
        <v>0</v>
      </c>
      <c r="KR69" s="21">
        <f>SUM(KR42,KR43,KR49,KR60,KR64,KR65,KR68)</f>
        <v>22163</v>
      </c>
      <c r="KS69" s="21">
        <f>SUM(KS42,KS43,KS49,KS60,KS64,KS68,KS65)</f>
        <v>22163</v>
      </c>
      <c r="KT69" s="196">
        <f>SUM(KT42,KT43,KT49,KT60,KT64,KT65,KT68)</f>
        <v>22163</v>
      </c>
      <c r="KU69" s="123">
        <f t="shared" si="77"/>
        <v>30655</v>
      </c>
      <c r="KV69" s="21">
        <f t="shared" si="78"/>
        <v>30655</v>
      </c>
      <c r="KW69" s="196">
        <f t="shared" si="79"/>
        <v>22163</v>
      </c>
      <c r="KX69" s="123">
        <f t="shared" ref="KX69:KZ69" si="1148">SUM(KX42,KX43,KX49,KX60,KX64,KX65,KX68)</f>
        <v>0</v>
      </c>
      <c r="KY69" s="21">
        <f t="shared" si="1148"/>
        <v>0</v>
      </c>
      <c r="KZ69" s="196">
        <f t="shared" si="1148"/>
        <v>0</v>
      </c>
      <c r="LA69" s="123">
        <f t="shared" ref="LA69:LE69" si="1149">SUM(LA42,LA43,LA49,LA60,LA64,LA65,LA68)</f>
        <v>0</v>
      </c>
      <c r="LB69" s="21">
        <f t="shared" si="1149"/>
        <v>0</v>
      </c>
      <c r="LC69" s="196">
        <f t="shared" si="1149"/>
        <v>0</v>
      </c>
      <c r="LD69" s="123">
        <f t="shared" si="1149"/>
        <v>0</v>
      </c>
      <c r="LE69" s="21">
        <f t="shared" si="1149"/>
        <v>0</v>
      </c>
      <c r="LF69" s="196"/>
      <c r="LG69" s="123">
        <f t="shared" si="80"/>
        <v>0</v>
      </c>
      <c r="LH69" s="21">
        <f t="shared" si="81"/>
        <v>0</v>
      </c>
      <c r="LI69" s="160">
        <f t="shared" si="82"/>
        <v>0</v>
      </c>
      <c r="LJ69" s="123">
        <f>SUM(LJ42,LJ43,LJ49,LJ60,LJ64,LJ68,LJ65)</f>
        <v>0</v>
      </c>
      <c r="LK69" s="24">
        <f>SUM(LK42,LK43,LK49,LK60,LK64,LK68,LK65)</f>
        <v>5454</v>
      </c>
      <c r="LL69" s="196">
        <f>SUM(LL42,LL43,LL49,LL60,LL64,LL65,LL68)</f>
        <v>5454</v>
      </c>
      <c r="LM69" s="115">
        <f t="shared" si="83"/>
        <v>0</v>
      </c>
      <c r="LN69" s="132">
        <f t="shared" si="84"/>
        <v>5454</v>
      </c>
      <c r="LO69" s="160">
        <f t="shared" si="85"/>
        <v>5454</v>
      </c>
      <c r="LP69" s="115">
        <f t="shared" si="814"/>
        <v>30655</v>
      </c>
      <c r="LQ69" s="21">
        <f t="shared" si="815"/>
        <v>36109</v>
      </c>
      <c r="LR69" s="160">
        <f t="shared" si="816"/>
        <v>27617</v>
      </c>
      <c r="LS69" s="22">
        <f t="shared" si="817"/>
        <v>25563235</v>
      </c>
      <c r="LT69" s="21">
        <f t="shared" si="818"/>
        <v>26545645</v>
      </c>
      <c r="LU69" s="160">
        <f>SUM(LU42,LU43,LU49,LU60,LU64,LU68,LU65)</f>
        <v>26461958</v>
      </c>
      <c r="LV69" s="22">
        <f t="shared" ref="LV69:LV79" si="1150">SUM(AH69,BC69,LS69)</f>
        <v>26870317</v>
      </c>
      <c r="LW69" s="21">
        <f t="shared" ref="LW69:LW79" si="1151">SUM(AI69,BD69,LT69)</f>
        <v>27956483</v>
      </c>
      <c r="LX69" s="160">
        <f>SUM(LX42,LX43,LX49,LX60,LX64,LX68,LX65)</f>
        <v>27862648</v>
      </c>
    </row>
    <row r="70" spans="1:336" s="89" customFormat="1" x14ac:dyDescent="0.25">
      <c r="A70" s="26">
        <v>60</v>
      </c>
      <c r="B70" s="78" t="s">
        <v>336</v>
      </c>
      <c r="C70" s="79" t="s">
        <v>337</v>
      </c>
      <c r="D70" s="87"/>
      <c r="E70" s="80"/>
      <c r="F70" s="170"/>
      <c r="G70" s="80"/>
      <c r="H70" s="80"/>
      <c r="I70" s="170"/>
      <c r="J70" s="80"/>
      <c r="K70" s="80"/>
      <c r="L70" s="170"/>
      <c r="M70" s="80"/>
      <c r="N70" s="80"/>
      <c r="O70" s="170"/>
      <c r="P70" s="80"/>
      <c r="Q70" s="80"/>
      <c r="R70" s="170"/>
      <c r="S70" s="80"/>
      <c r="T70" s="87"/>
      <c r="U70" s="170"/>
      <c r="V70" s="80"/>
      <c r="W70" s="80"/>
      <c r="X70" s="170"/>
      <c r="Y70" s="80"/>
      <c r="Z70" s="80"/>
      <c r="AA70" s="170"/>
      <c r="AB70" s="87"/>
      <c r="AC70" s="87"/>
      <c r="AD70" s="178">
        <f t="shared" si="520"/>
        <v>0</v>
      </c>
      <c r="AE70" s="80"/>
      <c r="AF70" s="80"/>
      <c r="AG70" s="170"/>
      <c r="AH70" s="87">
        <f t="shared" ref="AH70" si="1152">SUM(D70,AB70,AE70)</f>
        <v>0</v>
      </c>
      <c r="AI70" s="87">
        <f t="shared" ref="AI70" si="1153">SUM(E70,AC70,AF70)</f>
        <v>0</v>
      </c>
      <c r="AJ70" s="178">
        <f t="shared" si="26"/>
        <v>0</v>
      </c>
      <c r="AK70" s="80"/>
      <c r="AL70" s="80"/>
      <c r="AM70" s="170"/>
      <c r="AN70" s="80"/>
      <c r="AO70" s="80"/>
      <c r="AP70" s="170"/>
      <c r="AQ70" s="140"/>
      <c r="AR70" s="80"/>
      <c r="AS70" s="170"/>
      <c r="AT70" s="140"/>
      <c r="AU70" s="80"/>
      <c r="AV70" s="170"/>
      <c r="AW70" s="80"/>
      <c r="AX70" s="87"/>
      <c r="AY70" s="170"/>
      <c r="AZ70" s="87"/>
      <c r="BA70" s="80"/>
      <c r="BB70" s="170"/>
      <c r="BC70" s="152">
        <f t="shared" si="27"/>
        <v>0</v>
      </c>
      <c r="BD70" s="135">
        <f t="shared" si="28"/>
        <v>0</v>
      </c>
      <c r="BE70" s="178">
        <f t="shared" si="29"/>
        <v>0</v>
      </c>
      <c r="BF70" s="87"/>
      <c r="BG70" s="87"/>
      <c r="BH70" s="170"/>
      <c r="BI70" s="87"/>
      <c r="BJ70" s="87"/>
      <c r="BK70" s="170"/>
      <c r="BL70" s="87"/>
      <c r="BM70" s="87"/>
      <c r="BN70" s="170"/>
      <c r="BO70" s="87"/>
      <c r="BP70" s="87"/>
      <c r="BQ70" s="170"/>
      <c r="BR70" s="87"/>
      <c r="BS70" s="87"/>
      <c r="BT70" s="170"/>
      <c r="BU70" s="87"/>
      <c r="BV70" s="87"/>
      <c r="BW70" s="170"/>
      <c r="BX70" s="87"/>
      <c r="BY70" s="87"/>
      <c r="BZ70" s="170"/>
      <c r="CA70" s="87"/>
      <c r="CB70" s="87"/>
      <c r="CC70" s="170"/>
      <c r="CD70" s="88">
        <f t="shared" si="30"/>
        <v>0</v>
      </c>
      <c r="CE70" s="87">
        <f t="shared" si="31"/>
        <v>0</v>
      </c>
      <c r="CF70" s="178">
        <f t="shared" si="31"/>
        <v>0</v>
      </c>
      <c r="CG70" s="87"/>
      <c r="CH70" s="87"/>
      <c r="CI70" s="170"/>
      <c r="CJ70" s="87"/>
      <c r="CK70" s="87"/>
      <c r="CL70" s="170"/>
      <c r="CM70" s="87"/>
      <c r="CN70" s="87"/>
      <c r="CO70" s="170"/>
      <c r="CP70" s="87"/>
      <c r="CQ70" s="87"/>
      <c r="CR70" s="170"/>
      <c r="CS70" s="88">
        <f t="shared" si="32"/>
        <v>0</v>
      </c>
      <c r="CT70" s="87">
        <f t="shared" si="33"/>
        <v>0</v>
      </c>
      <c r="CU70" s="178">
        <f t="shared" si="33"/>
        <v>0</v>
      </c>
      <c r="CV70" s="87"/>
      <c r="CW70" s="87"/>
      <c r="CX70" s="170"/>
      <c r="CY70" s="80"/>
      <c r="CZ70" s="87"/>
      <c r="DA70" s="170"/>
      <c r="DB70" s="87"/>
      <c r="DC70" s="87"/>
      <c r="DD70" s="170"/>
      <c r="DE70" s="87"/>
      <c r="DF70" s="87"/>
      <c r="DG70" s="170"/>
      <c r="DH70" s="87"/>
      <c r="DI70" s="87"/>
      <c r="DJ70" s="170"/>
      <c r="DK70" s="88">
        <f t="shared" si="788"/>
        <v>0</v>
      </c>
      <c r="DL70" s="87">
        <f t="shared" si="789"/>
        <v>0</v>
      </c>
      <c r="DM70" s="178">
        <f t="shared" si="790"/>
        <v>0</v>
      </c>
      <c r="DN70" s="87"/>
      <c r="DO70" s="87"/>
      <c r="DP70" s="170"/>
      <c r="DQ70" s="80"/>
      <c r="DR70" s="80"/>
      <c r="DS70" s="170"/>
      <c r="DT70" s="87"/>
      <c r="DU70" s="87"/>
      <c r="DV70" s="170"/>
      <c r="DW70" s="87">
        <f t="shared" si="791"/>
        <v>0</v>
      </c>
      <c r="DX70" s="87">
        <f t="shared" si="792"/>
        <v>0</v>
      </c>
      <c r="DY70" s="178">
        <f t="shared" si="793"/>
        <v>0</v>
      </c>
      <c r="DZ70" s="87"/>
      <c r="EA70" s="87"/>
      <c r="EB70" s="170"/>
      <c r="EC70" s="87"/>
      <c r="ED70" s="87"/>
      <c r="EE70" s="170"/>
      <c r="EF70" s="87"/>
      <c r="EG70" s="87"/>
      <c r="EH70" s="170"/>
      <c r="EI70" s="87"/>
      <c r="EJ70" s="87"/>
      <c r="EK70" s="170"/>
      <c r="EL70" s="87"/>
      <c r="EM70" s="87"/>
      <c r="EN70" s="170"/>
      <c r="EO70" s="88">
        <f t="shared" si="794"/>
        <v>0</v>
      </c>
      <c r="EP70" s="87">
        <f t="shared" si="795"/>
        <v>0</v>
      </c>
      <c r="EQ70" s="178">
        <f t="shared" si="37"/>
        <v>0</v>
      </c>
      <c r="ER70" s="87"/>
      <c r="ES70" s="87"/>
      <c r="ET70" s="170"/>
      <c r="EU70" s="87"/>
      <c r="EV70" s="87"/>
      <c r="EW70" s="170"/>
      <c r="EX70" s="80"/>
      <c r="EY70" s="87"/>
      <c r="EZ70" s="170"/>
      <c r="FA70" s="80"/>
      <c r="FB70" s="87"/>
      <c r="FC70" s="170"/>
      <c r="FD70" s="88">
        <f t="shared" si="796"/>
        <v>0</v>
      </c>
      <c r="FE70" s="87">
        <f t="shared" si="797"/>
        <v>0</v>
      </c>
      <c r="FF70" s="178">
        <f t="shared" si="40"/>
        <v>0</v>
      </c>
      <c r="FG70" s="87"/>
      <c r="FH70" s="87"/>
      <c r="FI70" s="170"/>
      <c r="FJ70" s="37">
        <f t="shared" si="798"/>
        <v>0</v>
      </c>
      <c r="FK70" s="36">
        <f t="shared" si="41"/>
        <v>0</v>
      </c>
      <c r="FL70" s="178">
        <f t="shared" si="42"/>
        <v>0</v>
      </c>
      <c r="FM70" s="87"/>
      <c r="FN70" s="87"/>
      <c r="FO70" s="170"/>
      <c r="FP70" s="88">
        <f t="shared" si="799"/>
        <v>0</v>
      </c>
      <c r="FQ70" s="87">
        <f t="shared" si="800"/>
        <v>0</v>
      </c>
      <c r="FR70" s="178">
        <f t="shared" si="45"/>
        <v>0</v>
      </c>
      <c r="FS70" s="37">
        <f t="shared" si="801"/>
        <v>0</v>
      </c>
      <c r="FT70" s="36">
        <f t="shared" si="802"/>
        <v>0</v>
      </c>
      <c r="FU70" s="178">
        <f t="shared" si="803"/>
        <v>0</v>
      </c>
      <c r="FV70" s="87"/>
      <c r="FW70" s="87"/>
      <c r="FX70" s="170"/>
      <c r="FY70" s="87"/>
      <c r="FZ70" s="87"/>
      <c r="GA70" s="170"/>
      <c r="GB70" s="87"/>
      <c r="GC70" s="87"/>
      <c r="GD70" s="170"/>
      <c r="GE70" s="87"/>
      <c r="GF70" s="87"/>
      <c r="GG70" s="170"/>
      <c r="GH70" s="87"/>
      <c r="GI70" s="87"/>
      <c r="GJ70" s="170"/>
      <c r="GK70" s="87">
        <f t="shared" si="46"/>
        <v>0</v>
      </c>
      <c r="GL70" s="87">
        <f t="shared" si="47"/>
        <v>0</v>
      </c>
      <c r="GM70" s="170">
        <f t="shared" si="48"/>
        <v>0</v>
      </c>
      <c r="GN70" s="87"/>
      <c r="GO70" s="87"/>
      <c r="GP70" s="170"/>
      <c r="GQ70" s="88">
        <f t="shared" si="49"/>
        <v>0</v>
      </c>
      <c r="GR70" s="87">
        <f t="shared" si="50"/>
        <v>0</v>
      </c>
      <c r="GS70" s="178">
        <f t="shared" si="51"/>
        <v>0</v>
      </c>
      <c r="GT70" s="87"/>
      <c r="GU70" s="87"/>
      <c r="GV70" s="170"/>
      <c r="GW70" s="87"/>
      <c r="GX70" s="87"/>
      <c r="GY70" s="170"/>
      <c r="GZ70" s="37">
        <f t="shared" ref="GZ70" si="1154">SUM(GT70,GW70)</f>
        <v>0</v>
      </c>
      <c r="HA70" s="36">
        <f t="shared" ref="HA70" si="1155">SUM(GU70,GX70)</f>
        <v>0</v>
      </c>
      <c r="HB70" s="178">
        <f t="shared" si="54"/>
        <v>0</v>
      </c>
      <c r="HC70" s="88"/>
      <c r="HD70" s="87"/>
      <c r="HE70" s="170"/>
      <c r="HF70" s="87"/>
      <c r="HG70" s="87"/>
      <c r="HH70" s="170"/>
      <c r="HI70" s="37">
        <f t="shared" ref="HI70" si="1156">SUM(HC70,HF70)</f>
        <v>0</v>
      </c>
      <c r="HJ70" s="36">
        <f t="shared" ref="HJ70" si="1157">SUM(HD70,HG70)</f>
        <v>0</v>
      </c>
      <c r="HK70" s="178">
        <f t="shared" si="57"/>
        <v>0</v>
      </c>
      <c r="HL70" s="87"/>
      <c r="HM70" s="87"/>
      <c r="HN70" s="170"/>
      <c r="HO70" s="87"/>
      <c r="HP70" s="87"/>
      <c r="HQ70" s="170"/>
      <c r="HR70" s="88">
        <f t="shared" si="58"/>
        <v>0</v>
      </c>
      <c r="HS70" s="87">
        <f t="shared" si="59"/>
        <v>0</v>
      </c>
      <c r="HT70" s="178">
        <f t="shared" si="60"/>
        <v>0</v>
      </c>
      <c r="HU70" s="80"/>
      <c r="HV70" s="80">
        <v>8410000</v>
      </c>
      <c r="HW70" s="170">
        <v>1000000</v>
      </c>
      <c r="HX70" s="81">
        <f t="shared" si="804"/>
        <v>0</v>
      </c>
      <c r="HY70" s="80">
        <f t="shared" si="805"/>
        <v>8410000</v>
      </c>
      <c r="HZ70" s="178">
        <f t="shared" si="63"/>
        <v>1000000</v>
      </c>
      <c r="IA70" s="81">
        <f t="shared" si="806"/>
        <v>0</v>
      </c>
      <c r="IB70" s="80">
        <f t="shared" si="807"/>
        <v>8410000</v>
      </c>
      <c r="IC70" s="178">
        <f t="shared" si="808"/>
        <v>1000000</v>
      </c>
      <c r="ID70" s="88"/>
      <c r="IE70" s="87"/>
      <c r="IF70" s="170"/>
      <c r="IG70" s="87"/>
      <c r="IH70" s="87"/>
      <c r="II70" s="170"/>
      <c r="IJ70" s="88"/>
      <c r="IK70" s="87"/>
      <c r="IL70" s="170"/>
      <c r="IM70" s="37">
        <f t="shared" ref="IM70" si="1158">SUM(IG70,IJ70)</f>
        <v>0</v>
      </c>
      <c r="IN70" s="36">
        <f t="shared" ref="IN70" si="1159">SUM(IH70,IK70)</f>
        <v>0</v>
      </c>
      <c r="IO70" s="178">
        <f t="shared" si="67"/>
        <v>0</v>
      </c>
      <c r="IP70" s="88"/>
      <c r="IQ70" s="87"/>
      <c r="IR70" s="170"/>
      <c r="IS70" s="88"/>
      <c r="IT70" s="87"/>
      <c r="IU70" s="170"/>
      <c r="IV70" s="88"/>
      <c r="IW70" s="87"/>
      <c r="IX70" s="170"/>
      <c r="IY70" s="88"/>
      <c r="IZ70" s="87"/>
      <c r="JA70" s="170"/>
      <c r="JB70" s="87">
        <f t="shared" si="68"/>
        <v>0</v>
      </c>
      <c r="JC70" s="87">
        <f t="shared" si="68"/>
        <v>0</v>
      </c>
      <c r="JD70" s="178">
        <f t="shared" si="69"/>
        <v>0</v>
      </c>
      <c r="JE70" s="88">
        <f t="shared" si="70"/>
        <v>0</v>
      </c>
      <c r="JF70" s="87">
        <f t="shared" si="71"/>
        <v>0</v>
      </c>
      <c r="JG70" s="178">
        <f t="shared" si="72"/>
        <v>0</v>
      </c>
      <c r="JH70" s="87"/>
      <c r="JI70" s="87"/>
      <c r="JJ70" s="170"/>
      <c r="JK70" s="87"/>
      <c r="JL70" s="87"/>
      <c r="JM70" s="170"/>
      <c r="JN70" s="87"/>
      <c r="JO70" s="87"/>
      <c r="JP70" s="170"/>
      <c r="JQ70" s="87"/>
      <c r="JR70" s="87"/>
      <c r="JS70" s="170"/>
      <c r="JT70" s="87"/>
      <c r="JU70" s="87"/>
      <c r="JV70" s="170"/>
      <c r="JW70" s="87"/>
      <c r="JX70" s="87"/>
      <c r="JY70" s="170"/>
      <c r="JZ70" s="87">
        <f t="shared" si="73"/>
        <v>0</v>
      </c>
      <c r="KA70" s="87">
        <f t="shared" si="74"/>
        <v>0</v>
      </c>
      <c r="KB70" s="170">
        <f t="shared" si="75"/>
        <v>0</v>
      </c>
      <c r="KC70" s="87"/>
      <c r="KD70" s="87"/>
      <c r="KE70" s="170"/>
      <c r="KF70" s="87"/>
      <c r="KG70" s="87"/>
      <c r="KH70" s="170"/>
      <c r="KI70" s="88">
        <f t="shared" si="809"/>
        <v>0</v>
      </c>
      <c r="KJ70" s="87">
        <f t="shared" si="810"/>
        <v>0</v>
      </c>
      <c r="KK70" s="178">
        <f t="shared" si="811"/>
        <v>0</v>
      </c>
      <c r="KL70" s="88"/>
      <c r="KM70" s="87"/>
      <c r="KN70" s="178">
        <f t="shared" ref="KN70:KN77" si="1160">SUM(KB70,KK70)</f>
        <v>0</v>
      </c>
      <c r="KO70" s="80"/>
      <c r="KP70" s="87"/>
      <c r="KQ70" s="170"/>
      <c r="KR70" s="80"/>
      <c r="KS70" s="87"/>
      <c r="KT70" s="170"/>
      <c r="KU70" s="127">
        <f t="shared" si="77"/>
        <v>0</v>
      </c>
      <c r="KV70" s="87">
        <f t="shared" si="78"/>
        <v>0</v>
      </c>
      <c r="KW70" s="170">
        <f t="shared" si="79"/>
        <v>0</v>
      </c>
      <c r="KX70" s="127"/>
      <c r="KY70" s="87"/>
      <c r="KZ70" s="170"/>
      <c r="LA70" s="127"/>
      <c r="LB70" s="87"/>
      <c r="LC70" s="170"/>
      <c r="LD70" s="130"/>
      <c r="LE70" s="192"/>
      <c r="LF70" s="170"/>
      <c r="LG70" s="130">
        <f t="shared" si="80"/>
        <v>0</v>
      </c>
      <c r="LH70" s="192">
        <f t="shared" si="81"/>
        <v>0</v>
      </c>
      <c r="LI70" s="178">
        <f t="shared" si="82"/>
        <v>0</v>
      </c>
      <c r="LJ70" s="127"/>
      <c r="LK70" s="87"/>
      <c r="LL70" s="170"/>
      <c r="LM70" s="130">
        <f t="shared" si="83"/>
        <v>0</v>
      </c>
      <c r="LN70" s="143">
        <f t="shared" si="84"/>
        <v>0</v>
      </c>
      <c r="LO70" s="178">
        <f t="shared" si="85"/>
        <v>0</v>
      </c>
      <c r="LP70" s="130">
        <f t="shared" si="814"/>
        <v>0</v>
      </c>
      <c r="LQ70" s="80">
        <f t="shared" si="815"/>
        <v>0</v>
      </c>
      <c r="LR70" s="178">
        <f t="shared" si="816"/>
        <v>0</v>
      </c>
      <c r="LS70" s="81">
        <f t="shared" si="817"/>
        <v>0</v>
      </c>
      <c r="LT70" s="80">
        <f t="shared" si="818"/>
        <v>8410000</v>
      </c>
      <c r="LU70" s="178">
        <f t="shared" si="819"/>
        <v>1000000</v>
      </c>
      <c r="LV70" s="81">
        <f t="shared" si="1150"/>
        <v>0</v>
      </c>
      <c r="LW70" s="80">
        <f t="shared" si="1151"/>
        <v>8410000</v>
      </c>
      <c r="LX70" s="178">
        <f t="shared" ref="LX70:LX76" si="1161">SUM(AJ70,BE70,LU70)</f>
        <v>1000000</v>
      </c>
    </row>
    <row r="71" spans="1:336" s="40" customFormat="1" x14ac:dyDescent="0.25">
      <c r="A71" s="33">
        <v>61</v>
      </c>
      <c r="B71" s="34" t="s">
        <v>225</v>
      </c>
      <c r="C71" s="71" t="s">
        <v>181</v>
      </c>
      <c r="D71" s="36"/>
      <c r="E71" s="36">
        <v>100112</v>
      </c>
      <c r="F71" s="171">
        <v>100112</v>
      </c>
      <c r="G71" s="36"/>
      <c r="H71" s="36">
        <v>4087</v>
      </c>
      <c r="I71" s="171">
        <v>4087</v>
      </c>
      <c r="J71" s="36"/>
      <c r="K71" s="36">
        <v>3074</v>
      </c>
      <c r="L71" s="171">
        <v>3074</v>
      </c>
      <c r="M71" s="36"/>
      <c r="N71" s="36">
        <v>4087</v>
      </c>
      <c r="O71" s="171">
        <v>4087</v>
      </c>
      <c r="P71" s="36"/>
      <c r="Q71" s="36">
        <v>4982</v>
      </c>
      <c r="R71" s="171">
        <v>4982</v>
      </c>
      <c r="S71" s="36"/>
      <c r="T71" s="36">
        <v>3398</v>
      </c>
      <c r="U71" s="171">
        <v>3398</v>
      </c>
      <c r="V71" s="36"/>
      <c r="W71" s="36">
        <v>5151</v>
      </c>
      <c r="X71" s="171">
        <v>5151</v>
      </c>
      <c r="Y71" s="36"/>
      <c r="Z71" s="36">
        <v>7300</v>
      </c>
      <c r="AA71" s="171">
        <v>7300</v>
      </c>
      <c r="AB71" s="36">
        <f t="shared" ref="AB71:AC74" si="1162">SUM(G71,J71,M71,P71,S71,V71,Y71)</f>
        <v>0</v>
      </c>
      <c r="AC71" s="36">
        <f t="shared" si="1162"/>
        <v>32079</v>
      </c>
      <c r="AD71" s="179">
        <f t="shared" si="520"/>
        <v>32079</v>
      </c>
      <c r="AE71" s="36"/>
      <c r="AF71" s="36">
        <v>8223</v>
      </c>
      <c r="AG71" s="171">
        <v>8223</v>
      </c>
      <c r="AH71" s="36">
        <f t="shared" si="25"/>
        <v>0</v>
      </c>
      <c r="AI71" s="36">
        <f t="shared" si="25"/>
        <v>140414</v>
      </c>
      <c r="AJ71" s="179">
        <f t="shared" si="26"/>
        <v>140414</v>
      </c>
      <c r="AK71" s="36"/>
      <c r="AL71" s="36">
        <v>99683</v>
      </c>
      <c r="AM71" s="171">
        <v>99683</v>
      </c>
      <c r="AN71" s="36"/>
      <c r="AO71" s="36"/>
      <c r="AP71" s="171"/>
      <c r="AQ71" s="39"/>
      <c r="AR71" s="36"/>
      <c r="AS71" s="171"/>
      <c r="AT71" s="39"/>
      <c r="AU71" s="36"/>
      <c r="AV71" s="171"/>
      <c r="AW71" s="36"/>
      <c r="AX71" s="36"/>
      <c r="AY71" s="171"/>
      <c r="AZ71" s="36"/>
      <c r="BA71" s="36"/>
      <c r="BB71" s="171"/>
      <c r="BC71" s="39">
        <f t="shared" si="27"/>
        <v>0</v>
      </c>
      <c r="BD71" s="36">
        <f t="shared" si="28"/>
        <v>99683</v>
      </c>
      <c r="BE71" s="179">
        <f t="shared" si="29"/>
        <v>99683</v>
      </c>
      <c r="BF71" s="36"/>
      <c r="BG71" s="36"/>
      <c r="BH71" s="171"/>
      <c r="BI71" s="36"/>
      <c r="BJ71" s="36"/>
      <c r="BK71" s="171"/>
      <c r="BL71" s="36"/>
      <c r="BM71" s="36"/>
      <c r="BN71" s="171"/>
      <c r="BO71" s="36"/>
      <c r="BP71" s="36"/>
      <c r="BQ71" s="171"/>
      <c r="BR71" s="36"/>
      <c r="BS71" s="36"/>
      <c r="BT71" s="171"/>
      <c r="BU71" s="36"/>
      <c r="BV71" s="36"/>
      <c r="BW71" s="171"/>
      <c r="BX71" s="36"/>
      <c r="BY71" s="36"/>
      <c r="BZ71" s="171"/>
      <c r="CA71" s="36"/>
      <c r="CB71" s="36"/>
      <c r="CC71" s="171"/>
      <c r="CD71" s="37">
        <f t="shared" si="30"/>
        <v>0</v>
      </c>
      <c r="CE71" s="36">
        <f t="shared" si="31"/>
        <v>0</v>
      </c>
      <c r="CF71" s="179">
        <f t="shared" si="31"/>
        <v>0</v>
      </c>
      <c r="CG71" s="36"/>
      <c r="CH71" s="36"/>
      <c r="CI71" s="171"/>
      <c r="CJ71" s="36"/>
      <c r="CK71" s="36"/>
      <c r="CL71" s="171"/>
      <c r="CM71" s="36"/>
      <c r="CN71" s="36"/>
      <c r="CO71" s="171"/>
      <c r="CP71" s="36"/>
      <c r="CQ71" s="36"/>
      <c r="CR71" s="171"/>
      <c r="CS71" s="37">
        <f t="shared" si="32"/>
        <v>0</v>
      </c>
      <c r="CT71" s="36">
        <f t="shared" si="33"/>
        <v>0</v>
      </c>
      <c r="CU71" s="179">
        <f t="shared" si="33"/>
        <v>0</v>
      </c>
      <c r="CV71" s="36"/>
      <c r="CW71" s="36"/>
      <c r="CX71" s="171"/>
      <c r="CY71" s="36"/>
      <c r="CZ71" s="36"/>
      <c r="DA71" s="171"/>
      <c r="DB71" s="36"/>
      <c r="DC71" s="36"/>
      <c r="DD71" s="171"/>
      <c r="DE71" s="36"/>
      <c r="DF71" s="36"/>
      <c r="DG71" s="171"/>
      <c r="DH71" s="36"/>
      <c r="DI71" s="36"/>
      <c r="DJ71" s="171"/>
      <c r="DK71" s="37">
        <f t="shared" si="788"/>
        <v>0</v>
      </c>
      <c r="DL71" s="36">
        <f t="shared" si="789"/>
        <v>0</v>
      </c>
      <c r="DM71" s="179">
        <f t="shared" si="790"/>
        <v>0</v>
      </c>
      <c r="DN71" s="36"/>
      <c r="DO71" s="36"/>
      <c r="DP71" s="171"/>
      <c r="DQ71" s="36"/>
      <c r="DR71" s="36"/>
      <c r="DS71" s="171"/>
      <c r="DT71" s="36"/>
      <c r="DU71" s="36"/>
      <c r="DV71" s="171"/>
      <c r="DW71" s="36">
        <f t="shared" si="791"/>
        <v>0</v>
      </c>
      <c r="DX71" s="36">
        <f t="shared" si="792"/>
        <v>0</v>
      </c>
      <c r="DY71" s="179">
        <f t="shared" si="793"/>
        <v>0</v>
      </c>
      <c r="DZ71" s="36"/>
      <c r="EA71" s="36"/>
      <c r="EB71" s="171"/>
      <c r="EC71" s="36"/>
      <c r="ED71" s="36"/>
      <c r="EE71" s="171"/>
      <c r="EF71" s="36"/>
      <c r="EG71" s="36"/>
      <c r="EH71" s="171"/>
      <c r="EI71" s="36"/>
      <c r="EJ71" s="36"/>
      <c r="EK71" s="171"/>
      <c r="EL71" s="36"/>
      <c r="EM71" s="36"/>
      <c r="EN71" s="171"/>
      <c r="EO71" s="37">
        <f t="shared" si="794"/>
        <v>0</v>
      </c>
      <c r="EP71" s="36">
        <f t="shared" si="795"/>
        <v>0</v>
      </c>
      <c r="EQ71" s="179">
        <f t="shared" si="37"/>
        <v>0</v>
      </c>
      <c r="ER71" s="36"/>
      <c r="ES71" s="36"/>
      <c r="ET71" s="171"/>
      <c r="EU71" s="36"/>
      <c r="EV71" s="36"/>
      <c r="EW71" s="171"/>
      <c r="EX71" s="36"/>
      <c r="EY71" s="36"/>
      <c r="EZ71" s="171"/>
      <c r="FA71" s="36"/>
      <c r="FB71" s="36"/>
      <c r="FC71" s="171"/>
      <c r="FD71" s="37">
        <f t="shared" si="796"/>
        <v>0</v>
      </c>
      <c r="FE71" s="36">
        <f t="shared" si="797"/>
        <v>0</v>
      </c>
      <c r="FF71" s="179">
        <f t="shared" si="40"/>
        <v>0</v>
      </c>
      <c r="FG71" s="36"/>
      <c r="FH71" s="36"/>
      <c r="FI71" s="171"/>
      <c r="FJ71" s="37">
        <f t="shared" si="798"/>
        <v>0</v>
      </c>
      <c r="FK71" s="36">
        <f t="shared" si="41"/>
        <v>0</v>
      </c>
      <c r="FL71" s="179">
        <f t="shared" si="42"/>
        <v>0</v>
      </c>
      <c r="FM71" s="36"/>
      <c r="FN71" s="36"/>
      <c r="FO71" s="171"/>
      <c r="FP71" s="37">
        <f t="shared" si="799"/>
        <v>0</v>
      </c>
      <c r="FQ71" s="36">
        <f t="shared" si="800"/>
        <v>0</v>
      </c>
      <c r="FR71" s="179">
        <f t="shared" si="45"/>
        <v>0</v>
      </c>
      <c r="FS71" s="37">
        <f t="shared" si="801"/>
        <v>0</v>
      </c>
      <c r="FT71" s="36">
        <f t="shared" si="802"/>
        <v>0</v>
      </c>
      <c r="FU71" s="179">
        <f t="shared" si="803"/>
        <v>0</v>
      </c>
      <c r="FV71" s="36"/>
      <c r="FW71" s="36"/>
      <c r="FX71" s="171"/>
      <c r="FY71" s="36"/>
      <c r="FZ71" s="36"/>
      <c r="GA71" s="171"/>
      <c r="GB71" s="36"/>
      <c r="GC71" s="36"/>
      <c r="GD71" s="171"/>
      <c r="GE71" s="36"/>
      <c r="GF71" s="36"/>
      <c r="GG71" s="171"/>
      <c r="GH71" s="36"/>
      <c r="GI71" s="36"/>
      <c r="GJ71" s="171"/>
      <c r="GK71" s="36">
        <f t="shared" si="46"/>
        <v>0</v>
      </c>
      <c r="GL71" s="36">
        <f t="shared" si="47"/>
        <v>0</v>
      </c>
      <c r="GM71" s="171">
        <f t="shared" si="48"/>
        <v>0</v>
      </c>
      <c r="GN71" s="36"/>
      <c r="GO71" s="36"/>
      <c r="GP71" s="171"/>
      <c r="GQ71" s="37">
        <f t="shared" si="49"/>
        <v>0</v>
      </c>
      <c r="GR71" s="36">
        <f t="shared" si="50"/>
        <v>0</v>
      </c>
      <c r="GS71" s="179">
        <f t="shared" si="51"/>
        <v>0</v>
      </c>
      <c r="GT71" s="36"/>
      <c r="GU71" s="36"/>
      <c r="GV71" s="171"/>
      <c r="GW71" s="36"/>
      <c r="GX71" s="36"/>
      <c r="GY71" s="171"/>
      <c r="GZ71" s="37">
        <f t="shared" si="52"/>
        <v>0</v>
      </c>
      <c r="HA71" s="36">
        <f t="shared" si="53"/>
        <v>0</v>
      </c>
      <c r="HB71" s="179">
        <f t="shared" si="54"/>
        <v>0</v>
      </c>
      <c r="HC71" s="37"/>
      <c r="HD71" s="36"/>
      <c r="HE71" s="171"/>
      <c r="HF71" s="36"/>
      <c r="HG71" s="36"/>
      <c r="HH71" s="171"/>
      <c r="HI71" s="37">
        <f t="shared" si="55"/>
        <v>0</v>
      </c>
      <c r="HJ71" s="36">
        <f t="shared" si="56"/>
        <v>0</v>
      </c>
      <c r="HK71" s="179">
        <f t="shared" si="57"/>
        <v>0</v>
      </c>
      <c r="HL71" s="36"/>
      <c r="HM71" s="36"/>
      <c r="HN71" s="171"/>
      <c r="HO71" s="36"/>
      <c r="HP71" s="36"/>
      <c r="HQ71" s="171"/>
      <c r="HR71" s="37">
        <f t="shared" si="58"/>
        <v>0</v>
      </c>
      <c r="HS71" s="36">
        <f t="shared" si="59"/>
        <v>0</v>
      </c>
      <c r="HT71" s="179">
        <f t="shared" si="60"/>
        <v>0</v>
      </c>
      <c r="HU71" s="36"/>
      <c r="HV71" s="36"/>
      <c r="HW71" s="171"/>
      <c r="HX71" s="37">
        <f t="shared" si="804"/>
        <v>0</v>
      </c>
      <c r="HY71" s="36">
        <f t="shared" si="805"/>
        <v>0</v>
      </c>
      <c r="HZ71" s="179">
        <f t="shared" si="63"/>
        <v>0</v>
      </c>
      <c r="IA71" s="37">
        <f t="shared" si="806"/>
        <v>0</v>
      </c>
      <c r="IB71" s="36">
        <f t="shared" si="807"/>
        <v>0</v>
      </c>
      <c r="IC71" s="179">
        <f t="shared" si="808"/>
        <v>0</v>
      </c>
      <c r="ID71" s="37"/>
      <c r="IE71" s="36"/>
      <c r="IF71" s="171"/>
      <c r="IG71" s="36"/>
      <c r="IH71" s="36"/>
      <c r="II71" s="171"/>
      <c r="IJ71" s="37"/>
      <c r="IK71" s="36"/>
      <c r="IL71" s="171"/>
      <c r="IM71" s="37">
        <f t="shared" si="65"/>
        <v>0</v>
      </c>
      <c r="IN71" s="36">
        <f t="shared" si="66"/>
        <v>0</v>
      </c>
      <c r="IO71" s="179">
        <f t="shared" si="67"/>
        <v>0</v>
      </c>
      <c r="IP71" s="37"/>
      <c r="IQ71" s="36"/>
      <c r="IR71" s="171"/>
      <c r="IS71" s="37"/>
      <c r="IT71" s="36"/>
      <c r="IU71" s="171"/>
      <c r="IV71" s="37"/>
      <c r="IW71" s="36"/>
      <c r="IX71" s="171"/>
      <c r="IY71" s="37"/>
      <c r="IZ71" s="36"/>
      <c r="JA71" s="171"/>
      <c r="JB71" s="36">
        <f t="shared" si="68"/>
        <v>0</v>
      </c>
      <c r="JC71" s="36">
        <f t="shared" si="68"/>
        <v>0</v>
      </c>
      <c r="JD71" s="179">
        <f t="shared" si="69"/>
        <v>0</v>
      </c>
      <c r="JE71" s="37">
        <f t="shared" si="70"/>
        <v>0</v>
      </c>
      <c r="JF71" s="36">
        <f t="shared" si="71"/>
        <v>0</v>
      </c>
      <c r="JG71" s="179">
        <f t="shared" si="72"/>
        <v>0</v>
      </c>
      <c r="JH71" s="36"/>
      <c r="JI71" s="36"/>
      <c r="JJ71" s="171"/>
      <c r="JK71" s="36"/>
      <c r="JL71" s="36"/>
      <c r="JM71" s="171"/>
      <c r="JN71" s="36"/>
      <c r="JO71" s="36"/>
      <c r="JP71" s="171"/>
      <c r="JQ71" s="36"/>
      <c r="JR71" s="36"/>
      <c r="JS71" s="171"/>
      <c r="JT71" s="36"/>
      <c r="JU71" s="36">
        <v>2439033</v>
      </c>
      <c r="JV71" s="171">
        <v>2439033</v>
      </c>
      <c r="JW71" s="36"/>
      <c r="JX71" s="36"/>
      <c r="JY71" s="171"/>
      <c r="JZ71" s="36">
        <f t="shared" si="73"/>
        <v>0</v>
      </c>
      <c r="KA71" s="36">
        <f t="shared" si="74"/>
        <v>2439033</v>
      </c>
      <c r="KB71" s="171">
        <f t="shared" si="75"/>
        <v>2439033</v>
      </c>
      <c r="KC71" s="36"/>
      <c r="KD71" s="36"/>
      <c r="KE71" s="171"/>
      <c r="KF71" s="36"/>
      <c r="KG71" s="36"/>
      <c r="KH71" s="171"/>
      <c r="KI71" s="37">
        <f t="shared" si="809"/>
        <v>0</v>
      </c>
      <c r="KJ71" s="36">
        <f t="shared" si="810"/>
        <v>0</v>
      </c>
      <c r="KK71" s="179">
        <f t="shared" si="811"/>
        <v>0</v>
      </c>
      <c r="KL71" s="37">
        <f t="shared" ref="KL71:KM74" si="1163">SUM(JZ71,KI71)</f>
        <v>0</v>
      </c>
      <c r="KM71" s="36">
        <f t="shared" si="1163"/>
        <v>2439033</v>
      </c>
      <c r="KN71" s="179">
        <f t="shared" si="1160"/>
        <v>2439033</v>
      </c>
      <c r="KO71" s="36"/>
      <c r="KP71" s="36"/>
      <c r="KQ71" s="171"/>
      <c r="KR71" s="36"/>
      <c r="KS71" s="36">
        <v>0</v>
      </c>
      <c r="KT71" s="171"/>
      <c r="KU71" s="112">
        <f t="shared" si="77"/>
        <v>0</v>
      </c>
      <c r="KV71" s="36">
        <f t="shared" si="78"/>
        <v>0</v>
      </c>
      <c r="KW71" s="171">
        <f t="shared" si="79"/>
        <v>0</v>
      </c>
      <c r="KX71" s="112"/>
      <c r="KY71" s="36"/>
      <c r="KZ71" s="171"/>
      <c r="LA71" s="112"/>
      <c r="LB71" s="36"/>
      <c r="LC71" s="171"/>
      <c r="LD71" s="117">
        <v>6516</v>
      </c>
      <c r="LE71" s="38">
        <v>6516</v>
      </c>
      <c r="LF71" s="171">
        <v>6516</v>
      </c>
      <c r="LG71" s="117">
        <f t="shared" si="80"/>
        <v>6516</v>
      </c>
      <c r="LH71" s="38">
        <f t="shared" si="81"/>
        <v>6516</v>
      </c>
      <c r="LI71" s="179">
        <f t="shared" si="82"/>
        <v>6516</v>
      </c>
      <c r="LJ71" s="112"/>
      <c r="LK71" s="36"/>
      <c r="LL71" s="171"/>
      <c r="LM71" s="117">
        <f t="shared" si="83"/>
        <v>0</v>
      </c>
      <c r="LN71" s="144">
        <f t="shared" si="84"/>
        <v>0</v>
      </c>
      <c r="LO71" s="179">
        <f t="shared" si="85"/>
        <v>0</v>
      </c>
      <c r="LP71" s="117">
        <f t="shared" si="814"/>
        <v>6516</v>
      </c>
      <c r="LQ71" s="36">
        <f t="shared" si="815"/>
        <v>6516</v>
      </c>
      <c r="LR71" s="179">
        <f t="shared" si="816"/>
        <v>6516</v>
      </c>
      <c r="LS71" s="37">
        <f t="shared" si="817"/>
        <v>6516</v>
      </c>
      <c r="LT71" s="36">
        <f t="shared" si="818"/>
        <v>2445549</v>
      </c>
      <c r="LU71" s="179">
        <f t="shared" si="819"/>
        <v>2445549</v>
      </c>
      <c r="LV71" s="37">
        <f t="shared" si="1150"/>
        <v>6516</v>
      </c>
      <c r="LW71" s="36">
        <f t="shared" si="1151"/>
        <v>2685646</v>
      </c>
      <c r="LX71" s="179">
        <f t="shared" si="1161"/>
        <v>2685646</v>
      </c>
    </row>
    <row r="72" spans="1:336" s="40" customFormat="1" x14ac:dyDescent="0.25">
      <c r="A72" s="33">
        <v>62</v>
      </c>
      <c r="B72" s="34" t="s">
        <v>303</v>
      </c>
      <c r="C72" s="71" t="s">
        <v>304</v>
      </c>
      <c r="D72" s="36"/>
      <c r="E72" s="36"/>
      <c r="F72" s="171"/>
      <c r="G72" s="36"/>
      <c r="H72" s="36"/>
      <c r="I72" s="171"/>
      <c r="J72" s="36"/>
      <c r="K72" s="36"/>
      <c r="L72" s="171"/>
      <c r="M72" s="36"/>
      <c r="N72" s="36"/>
      <c r="O72" s="171"/>
      <c r="P72" s="36"/>
      <c r="Q72" s="36"/>
      <c r="R72" s="171"/>
      <c r="S72" s="36"/>
      <c r="T72" s="36"/>
      <c r="U72" s="171"/>
      <c r="V72" s="36"/>
      <c r="W72" s="36"/>
      <c r="X72" s="171"/>
      <c r="Y72" s="36"/>
      <c r="Z72" s="36"/>
      <c r="AA72" s="171"/>
      <c r="AB72" s="36">
        <f t="shared" si="1162"/>
        <v>0</v>
      </c>
      <c r="AC72" s="36">
        <f t="shared" si="1162"/>
        <v>0</v>
      </c>
      <c r="AD72" s="179">
        <f t="shared" si="520"/>
        <v>0</v>
      </c>
      <c r="AE72" s="36"/>
      <c r="AF72" s="36"/>
      <c r="AG72" s="171"/>
      <c r="AH72" s="36">
        <f t="shared" si="25"/>
        <v>0</v>
      </c>
      <c r="AI72" s="36">
        <f t="shared" si="25"/>
        <v>0</v>
      </c>
      <c r="AJ72" s="179">
        <f t="shared" si="26"/>
        <v>0</v>
      </c>
      <c r="AK72" s="36"/>
      <c r="AL72" s="36"/>
      <c r="AM72" s="171"/>
      <c r="AN72" s="36"/>
      <c r="AO72" s="36"/>
      <c r="AP72" s="171"/>
      <c r="AQ72" s="39"/>
      <c r="AR72" s="36"/>
      <c r="AS72" s="171"/>
      <c r="AT72" s="39"/>
      <c r="AU72" s="36"/>
      <c r="AV72" s="171"/>
      <c r="AW72" s="36"/>
      <c r="AX72" s="36"/>
      <c r="AY72" s="171"/>
      <c r="AZ72" s="36"/>
      <c r="BA72" s="36"/>
      <c r="BB72" s="171"/>
      <c r="BC72" s="39">
        <f t="shared" si="27"/>
        <v>0</v>
      </c>
      <c r="BD72" s="36">
        <f t="shared" si="28"/>
        <v>0</v>
      </c>
      <c r="BE72" s="179">
        <f t="shared" si="29"/>
        <v>0</v>
      </c>
      <c r="BF72" s="36"/>
      <c r="BG72" s="36"/>
      <c r="BH72" s="171"/>
      <c r="BI72" s="36"/>
      <c r="BJ72" s="36"/>
      <c r="BK72" s="171"/>
      <c r="BL72" s="36"/>
      <c r="BM72" s="36"/>
      <c r="BN72" s="171"/>
      <c r="BO72" s="36"/>
      <c r="BP72" s="36"/>
      <c r="BQ72" s="171"/>
      <c r="BR72" s="36"/>
      <c r="BS72" s="36"/>
      <c r="BT72" s="171"/>
      <c r="BU72" s="36"/>
      <c r="BV72" s="36"/>
      <c r="BW72" s="171"/>
      <c r="BX72" s="36"/>
      <c r="BY72" s="36"/>
      <c r="BZ72" s="171"/>
      <c r="CA72" s="36"/>
      <c r="CB72" s="36"/>
      <c r="CC72" s="171"/>
      <c r="CD72" s="37">
        <f t="shared" si="30"/>
        <v>0</v>
      </c>
      <c r="CE72" s="36">
        <f t="shared" si="31"/>
        <v>0</v>
      </c>
      <c r="CF72" s="179">
        <f t="shared" si="31"/>
        <v>0</v>
      </c>
      <c r="CG72" s="36"/>
      <c r="CH72" s="36"/>
      <c r="CI72" s="171"/>
      <c r="CJ72" s="36"/>
      <c r="CK72" s="36"/>
      <c r="CL72" s="171"/>
      <c r="CM72" s="36"/>
      <c r="CN72" s="36"/>
      <c r="CO72" s="171"/>
      <c r="CP72" s="36"/>
      <c r="CQ72" s="36"/>
      <c r="CR72" s="171"/>
      <c r="CS72" s="37">
        <f t="shared" si="32"/>
        <v>0</v>
      </c>
      <c r="CT72" s="36">
        <f t="shared" si="33"/>
        <v>0</v>
      </c>
      <c r="CU72" s="179">
        <f t="shared" si="33"/>
        <v>0</v>
      </c>
      <c r="CV72" s="36"/>
      <c r="CW72" s="36"/>
      <c r="CX72" s="171"/>
      <c r="CY72" s="36"/>
      <c r="CZ72" s="36"/>
      <c r="DA72" s="171"/>
      <c r="DB72" s="36"/>
      <c r="DC72" s="36"/>
      <c r="DD72" s="171"/>
      <c r="DE72" s="36"/>
      <c r="DF72" s="36"/>
      <c r="DG72" s="171"/>
      <c r="DH72" s="36"/>
      <c r="DI72" s="36"/>
      <c r="DJ72" s="171"/>
      <c r="DK72" s="37">
        <f t="shared" si="788"/>
        <v>0</v>
      </c>
      <c r="DL72" s="36">
        <f t="shared" si="789"/>
        <v>0</v>
      </c>
      <c r="DM72" s="179">
        <f t="shared" si="790"/>
        <v>0</v>
      </c>
      <c r="DN72" s="36"/>
      <c r="DO72" s="36"/>
      <c r="DP72" s="171"/>
      <c r="DQ72" s="36"/>
      <c r="DR72" s="36"/>
      <c r="DS72" s="171"/>
      <c r="DT72" s="36"/>
      <c r="DU72" s="36"/>
      <c r="DV72" s="171"/>
      <c r="DW72" s="80">
        <f t="shared" si="791"/>
        <v>0</v>
      </c>
      <c r="DX72" s="80">
        <f t="shared" si="792"/>
        <v>0</v>
      </c>
      <c r="DY72" s="179">
        <f t="shared" si="793"/>
        <v>0</v>
      </c>
      <c r="DZ72" s="36"/>
      <c r="EA72" s="36"/>
      <c r="EB72" s="171"/>
      <c r="EC72" s="36"/>
      <c r="ED72" s="36"/>
      <c r="EE72" s="171"/>
      <c r="EF72" s="36"/>
      <c r="EG72" s="36"/>
      <c r="EH72" s="171"/>
      <c r="EI72" s="36"/>
      <c r="EJ72" s="36"/>
      <c r="EK72" s="171"/>
      <c r="EL72" s="36"/>
      <c r="EM72" s="36"/>
      <c r="EN72" s="171"/>
      <c r="EO72" s="37">
        <f t="shared" si="794"/>
        <v>0</v>
      </c>
      <c r="EP72" s="36">
        <f t="shared" si="795"/>
        <v>0</v>
      </c>
      <c r="EQ72" s="179">
        <f t="shared" si="37"/>
        <v>0</v>
      </c>
      <c r="ER72" s="36"/>
      <c r="ES72" s="36"/>
      <c r="ET72" s="171"/>
      <c r="EU72" s="36"/>
      <c r="EV72" s="36"/>
      <c r="EW72" s="171"/>
      <c r="EX72" s="36"/>
      <c r="EY72" s="36"/>
      <c r="EZ72" s="171"/>
      <c r="FA72" s="36"/>
      <c r="FB72" s="36"/>
      <c r="FC72" s="171"/>
      <c r="FD72" s="37">
        <f t="shared" si="796"/>
        <v>0</v>
      </c>
      <c r="FE72" s="36">
        <f t="shared" si="797"/>
        <v>0</v>
      </c>
      <c r="FF72" s="179">
        <f t="shared" si="40"/>
        <v>0</v>
      </c>
      <c r="FG72" s="36"/>
      <c r="FH72" s="36"/>
      <c r="FI72" s="171"/>
      <c r="FJ72" s="37">
        <f t="shared" si="798"/>
        <v>0</v>
      </c>
      <c r="FK72" s="36">
        <f t="shared" si="41"/>
        <v>0</v>
      </c>
      <c r="FL72" s="179">
        <f t="shared" si="42"/>
        <v>0</v>
      </c>
      <c r="FM72" s="36"/>
      <c r="FN72" s="36"/>
      <c r="FO72" s="171"/>
      <c r="FP72" s="37">
        <f t="shared" si="799"/>
        <v>0</v>
      </c>
      <c r="FQ72" s="36">
        <f t="shared" si="800"/>
        <v>0</v>
      </c>
      <c r="FR72" s="179">
        <f t="shared" si="45"/>
        <v>0</v>
      </c>
      <c r="FS72" s="37">
        <f t="shared" si="801"/>
        <v>0</v>
      </c>
      <c r="FT72" s="36">
        <f t="shared" si="802"/>
        <v>0</v>
      </c>
      <c r="FU72" s="179">
        <f t="shared" si="803"/>
        <v>0</v>
      </c>
      <c r="FV72" s="36"/>
      <c r="FW72" s="36"/>
      <c r="FX72" s="171"/>
      <c r="FY72" s="36"/>
      <c r="FZ72" s="36"/>
      <c r="GA72" s="171"/>
      <c r="GB72" s="36"/>
      <c r="GC72" s="36"/>
      <c r="GD72" s="171"/>
      <c r="GE72" s="36"/>
      <c r="GF72" s="36"/>
      <c r="GG72" s="171"/>
      <c r="GH72" s="36"/>
      <c r="GI72" s="36"/>
      <c r="GJ72" s="171"/>
      <c r="GK72" s="36">
        <f t="shared" si="46"/>
        <v>0</v>
      </c>
      <c r="GL72" s="36">
        <f t="shared" si="47"/>
        <v>0</v>
      </c>
      <c r="GM72" s="171">
        <f t="shared" si="48"/>
        <v>0</v>
      </c>
      <c r="GN72" s="36"/>
      <c r="GO72" s="36"/>
      <c r="GP72" s="171"/>
      <c r="GQ72" s="37">
        <f t="shared" si="49"/>
        <v>0</v>
      </c>
      <c r="GR72" s="36">
        <f t="shared" si="50"/>
        <v>0</v>
      </c>
      <c r="GS72" s="179">
        <f t="shared" si="51"/>
        <v>0</v>
      </c>
      <c r="GT72" s="36"/>
      <c r="GU72" s="36"/>
      <c r="GV72" s="171"/>
      <c r="GW72" s="36"/>
      <c r="GX72" s="36"/>
      <c r="GY72" s="171"/>
      <c r="GZ72" s="37">
        <f t="shared" si="52"/>
        <v>0</v>
      </c>
      <c r="HA72" s="36">
        <f t="shared" si="53"/>
        <v>0</v>
      </c>
      <c r="HB72" s="179">
        <f t="shared" si="54"/>
        <v>0</v>
      </c>
      <c r="HC72" s="37"/>
      <c r="HD72" s="36"/>
      <c r="HE72" s="171"/>
      <c r="HF72" s="36"/>
      <c r="HG72" s="36"/>
      <c r="HH72" s="171"/>
      <c r="HI72" s="37">
        <f t="shared" si="55"/>
        <v>0</v>
      </c>
      <c r="HJ72" s="36">
        <f t="shared" si="56"/>
        <v>0</v>
      </c>
      <c r="HK72" s="179">
        <f t="shared" si="57"/>
        <v>0</v>
      </c>
      <c r="HL72" s="36"/>
      <c r="HM72" s="36"/>
      <c r="HN72" s="171"/>
      <c r="HO72" s="36"/>
      <c r="HP72" s="36"/>
      <c r="HQ72" s="171"/>
      <c r="HR72" s="37">
        <f t="shared" si="58"/>
        <v>0</v>
      </c>
      <c r="HS72" s="36">
        <f t="shared" si="59"/>
        <v>0</v>
      </c>
      <c r="HT72" s="179">
        <f t="shared" si="60"/>
        <v>0</v>
      </c>
      <c r="HU72" s="36"/>
      <c r="HV72" s="36"/>
      <c r="HW72" s="171"/>
      <c r="HX72" s="37">
        <f t="shared" si="804"/>
        <v>0</v>
      </c>
      <c r="HY72" s="36">
        <f t="shared" si="805"/>
        <v>0</v>
      </c>
      <c r="HZ72" s="179">
        <f t="shared" si="63"/>
        <v>0</v>
      </c>
      <c r="IA72" s="37">
        <f t="shared" si="806"/>
        <v>0</v>
      </c>
      <c r="IB72" s="36">
        <f t="shared" si="807"/>
        <v>0</v>
      </c>
      <c r="IC72" s="179">
        <f t="shared" si="808"/>
        <v>0</v>
      </c>
      <c r="ID72" s="37"/>
      <c r="IE72" s="36"/>
      <c r="IF72" s="171"/>
      <c r="IG72" s="36"/>
      <c r="IH72" s="36"/>
      <c r="II72" s="171"/>
      <c r="IJ72" s="37"/>
      <c r="IK72" s="36"/>
      <c r="IL72" s="171"/>
      <c r="IM72" s="37">
        <f t="shared" si="65"/>
        <v>0</v>
      </c>
      <c r="IN72" s="36">
        <f t="shared" si="66"/>
        <v>0</v>
      </c>
      <c r="IO72" s="179">
        <f t="shared" si="67"/>
        <v>0</v>
      </c>
      <c r="IP72" s="37"/>
      <c r="IQ72" s="36"/>
      <c r="IR72" s="171"/>
      <c r="IS72" s="37"/>
      <c r="IT72" s="36"/>
      <c r="IU72" s="171"/>
      <c r="IV72" s="37"/>
      <c r="IW72" s="36"/>
      <c r="IX72" s="171"/>
      <c r="IY72" s="37"/>
      <c r="IZ72" s="36"/>
      <c r="JA72" s="171"/>
      <c r="JB72" s="36">
        <f t="shared" ref="JB72:JB75" si="1164">SUM(IP72,IS72,IV72,IY72)</f>
        <v>0</v>
      </c>
      <c r="JC72" s="36">
        <f t="shared" ref="JC72:JC75" si="1165">SUM(IQ72,IT72,IW72,IZ72)</f>
        <v>0</v>
      </c>
      <c r="JD72" s="179">
        <f t="shared" si="69"/>
        <v>0</v>
      </c>
      <c r="JE72" s="37">
        <f t="shared" si="70"/>
        <v>0</v>
      </c>
      <c r="JF72" s="36">
        <f t="shared" si="71"/>
        <v>0</v>
      </c>
      <c r="JG72" s="179">
        <f t="shared" si="72"/>
        <v>0</v>
      </c>
      <c r="JH72" s="36"/>
      <c r="JI72" s="36"/>
      <c r="JJ72" s="171"/>
      <c r="JK72" s="36"/>
      <c r="JL72" s="36">
        <v>2570790</v>
      </c>
      <c r="JM72" s="171">
        <v>2721606</v>
      </c>
      <c r="JN72" s="36"/>
      <c r="JO72" s="36"/>
      <c r="JP72" s="171"/>
      <c r="JQ72" s="36"/>
      <c r="JR72" s="36"/>
      <c r="JS72" s="171"/>
      <c r="JT72" s="36"/>
      <c r="JU72" s="36"/>
      <c r="JV72" s="171"/>
      <c r="JW72" s="36"/>
      <c r="JX72" s="36"/>
      <c r="JY72" s="171"/>
      <c r="JZ72" s="36">
        <f t="shared" si="73"/>
        <v>0</v>
      </c>
      <c r="KA72" s="36">
        <f t="shared" si="74"/>
        <v>2570790</v>
      </c>
      <c r="KB72" s="171">
        <f t="shared" si="75"/>
        <v>2721606</v>
      </c>
      <c r="KC72" s="36"/>
      <c r="KD72" s="36"/>
      <c r="KE72" s="171"/>
      <c r="KF72" s="36"/>
      <c r="KG72" s="36"/>
      <c r="KH72" s="171"/>
      <c r="KI72" s="37">
        <f t="shared" si="809"/>
        <v>0</v>
      </c>
      <c r="KJ72" s="36">
        <f t="shared" si="810"/>
        <v>0</v>
      </c>
      <c r="KK72" s="179">
        <f t="shared" si="811"/>
        <v>0</v>
      </c>
      <c r="KL72" s="37">
        <f t="shared" si="1163"/>
        <v>0</v>
      </c>
      <c r="KM72" s="36">
        <f t="shared" si="1163"/>
        <v>2570790</v>
      </c>
      <c r="KN72" s="179">
        <f t="shared" si="1160"/>
        <v>2721606</v>
      </c>
      <c r="KO72" s="36"/>
      <c r="KP72" s="36"/>
      <c r="KQ72" s="171"/>
      <c r="KR72" s="36"/>
      <c r="KS72" s="36"/>
      <c r="KT72" s="171"/>
      <c r="KU72" s="112">
        <f t="shared" si="77"/>
        <v>0</v>
      </c>
      <c r="KV72" s="36">
        <f t="shared" si="78"/>
        <v>0</v>
      </c>
      <c r="KW72" s="171">
        <f t="shared" si="79"/>
        <v>0</v>
      </c>
      <c r="KX72" s="112"/>
      <c r="KY72" s="36"/>
      <c r="KZ72" s="171"/>
      <c r="LA72" s="112"/>
      <c r="LB72" s="36"/>
      <c r="LC72" s="171"/>
      <c r="LD72" s="117"/>
      <c r="LE72" s="38"/>
      <c r="LF72" s="171"/>
      <c r="LG72" s="117">
        <f t="shared" si="80"/>
        <v>0</v>
      </c>
      <c r="LH72" s="38">
        <f t="shared" si="81"/>
        <v>0</v>
      </c>
      <c r="LI72" s="179">
        <f t="shared" si="82"/>
        <v>0</v>
      </c>
      <c r="LJ72" s="112"/>
      <c r="LK72" s="36"/>
      <c r="LL72" s="171"/>
      <c r="LM72" s="117">
        <f t="shared" si="83"/>
        <v>0</v>
      </c>
      <c r="LN72" s="144">
        <f t="shared" si="84"/>
        <v>0</v>
      </c>
      <c r="LO72" s="179">
        <f t="shared" si="85"/>
        <v>0</v>
      </c>
      <c r="LP72" s="117">
        <f t="shared" si="814"/>
        <v>0</v>
      </c>
      <c r="LQ72" s="36">
        <f t="shared" si="815"/>
        <v>0</v>
      </c>
      <c r="LR72" s="179">
        <f t="shared" si="816"/>
        <v>0</v>
      </c>
      <c r="LS72" s="37">
        <f t="shared" si="817"/>
        <v>0</v>
      </c>
      <c r="LT72" s="36">
        <f t="shared" si="818"/>
        <v>2570790</v>
      </c>
      <c r="LU72" s="179">
        <f t="shared" si="819"/>
        <v>2721606</v>
      </c>
      <c r="LV72" s="37">
        <f t="shared" si="1150"/>
        <v>0</v>
      </c>
      <c r="LW72" s="36">
        <f t="shared" si="1151"/>
        <v>2570790</v>
      </c>
      <c r="LX72" s="179">
        <f t="shared" si="1161"/>
        <v>2721606</v>
      </c>
    </row>
    <row r="73" spans="1:336" s="40" customFormat="1" x14ac:dyDescent="0.25">
      <c r="A73" s="33">
        <v>63</v>
      </c>
      <c r="B73" s="34" t="s">
        <v>226</v>
      </c>
      <c r="C73" s="71" t="s">
        <v>182</v>
      </c>
      <c r="D73" s="36">
        <v>3792884</v>
      </c>
      <c r="E73" s="36">
        <v>4006395</v>
      </c>
      <c r="F73" s="171">
        <v>3816167</v>
      </c>
      <c r="G73" s="36">
        <v>402393</v>
      </c>
      <c r="H73" s="36">
        <v>429524</v>
      </c>
      <c r="I73" s="171">
        <v>387149</v>
      </c>
      <c r="J73" s="36">
        <v>367317</v>
      </c>
      <c r="K73" s="36">
        <v>390250</v>
      </c>
      <c r="L73" s="171">
        <v>347668</v>
      </c>
      <c r="M73" s="36">
        <v>222584</v>
      </c>
      <c r="N73" s="36">
        <v>240687</v>
      </c>
      <c r="O73" s="171">
        <v>219912</v>
      </c>
      <c r="P73" s="36">
        <v>283553</v>
      </c>
      <c r="Q73" s="36">
        <v>298600</v>
      </c>
      <c r="R73" s="171">
        <v>256414</v>
      </c>
      <c r="S73" s="36">
        <v>395140</v>
      </c>
      <c r="T73" s="36">
        <v>423253</v>
      </c>
      <c r="U73" s="171">
        <v>390874</v>
      </c>
      <c r="V73" s="36">
        <v>285109</v>
      </c>
      <c r="W73" s="36">
        <v>314877</v>
      </c>
      <c r="X73" s="171">
        <v>284187</v>
      </c>
      <c r="Y73" s="36">
        <v>410145</v>
      </c>
      <c r="Z73" s="36">
        <v>463562</v>
      </c>
      <c r="AA73" s="171">
        <v>453529</v>
      </c>
      <c r="AB73" s="36">
        <f t="shared" si="1162"/>
        <v>2366241</v>
      </c>
      <c r="AC73" s="36">
        <f t="shared" si="1162"/>
        <v>2560753</v>
      </c>
      <c r="AD73" s="179">
        <f t="shared" si="520"/>
        <v>2339733</v>
      </c>
      <c r="AE73" s="36">
        <v>857957</v>
      </c>
      <c r="AF73" s="36">
        <v>986668</v>
      </c>
      <c r="AG73" s="171">
        <v>902379</v>
      </c>
      <c r="AH73" s="36">
        <f t="shared" si="25"/>
        <v>7017082</v>
      </c>
      <c r="AI73" s="36">
        <f t="shared" si="25"/>
        <v>7553816</v>
      </c>
      <c r="AJ73" s="179">
        <f t="shared" si="26"/>
        <v>7058279</v>
      </c>
      <c r="AK73" s="36">
        <v>3595583</v>
      </c>
      <c r="AL73" s="36">
        <v>3711969</v>
      </c>
      <c r="AM73" s="171">
        <v>3092833</v>
      </c>
      <c r="AN73" s="36"/>
      <c r="AO73" s="36"/>
      <c r="AP73" s="171"/>
      <c r="AQ73" s="39"/>
      <c r="AR73" s="36"/>
      <c r="AS73" s="171"/>
      <c r="AT73" s="39"/>
      <c r="AU73" s="36"/>
      <c r="AV73" s="171"/>
      <c r="AW73" s="36"/>
      <c r="AX73" s="36"/>
      <c r="AY73" s="171"/>
      <c r="AZ73" s="36"/>
      <c r="BA73" s="36"/>
      <c r="BB73" s="171"/>
      <c r="BC73" s="39">
        <f t="shared" si="27"/>
        <v>3595583</v>
      </c>
      <c r="BD73" s="36">
        <f t="shared" si="28"/>
        <v>3711969</v>
      </c>
      <c r="BE73" s="179">
        <f t="shared" si="29"/>
        <v>3092833</v>
      </c>
      <c r="BF73" s="36"/>
      <c r="BG73" s="36"/>
      <c r="BH73" s="171"/>
      <c r="BI73" s="36"/>
      <c r="BJ73" s="36"/>
      <c r="BK73" s="171"/>
      <c r="BL73" s="36"/>
      <c r="BM73" s="36"/>
      <c r="BN73" s="171"/>
      <c r="BO73" s="36"/>
      <c r="BP73" s="36"/>
      <c r="BQ73" s="171"/>
      <c r="BR73" s="36"/>
      <c r="BS73" s="36"/>
      <c r="BT73" s="171"/>
      <c r="BU73" s="36"/>
      <c r="BV73" s="36"/>
      <c r="BW73" s="171"/>
      <c r="BX73" s="36"/>
      <c r="BY73" s="36"/>
      <c r="BZ73" s="171"/>
      <c r="CA73" s="36"/>
      <c r="CB73" s="36"/>
      <c r="CC73" s="171"/>
      <c r="CD73" s="37">
        <f t="shared" si="30"/>
        <v>0</v>
      </c>
      <c r="CE73" s="36">
        <f t="shared" si="31"/>
        <v>0</v>
      </c>
      <c r="CF73" s="179">
        <f t="shared" si="31"/>
        <v>0</v>
      </c>
      <c r="CG73" s="36"/>
      <c r="CH73" s="36"/>
      <c r="CI73" s="171"/>
      <c r="CJ73" s="36"/>
      <c r="CK73" s="36"/>
      <c r="CL73" s="171"/>
      <c r="CM73" s="36"/>
      <c r="CN73" s="36"/>
      <c r="CO73" s="171"/>
      <c r="CP73" s="36"/>
      <c r="CQ73" s="36"/>
      <c r="CR73" s="171"/>
      <c r="CS73" s="37">
        <f t="shared" si="32"/>
        <v>0</v>
      </c>
      <c r="CT73" s="36">
        <f t="shared" si="33"/>
        <v>0</v>
      </c>
      <c r="CU73" s="179">
        <f t="shared" si="33"/>
        <v>0</v>
      </c>
      <c r="CV73" s="36"/>
      <c r="CW73" s="36"/>
      <c r="CX73" s="171"/>
      <c r="CY73" s="36"/>
      <c r="CZ73" s="36"/>
      <c r="DA73" s="171"/>
      <c r="DB73" s="36"/>
      <c r="DC73" s="36"/>
      <c r="DD73" s="171"/>
      <c r="DE73" s="36"/>
      <c r="DF73" s="36"/>
      <c r="DG73" s="171"/>
      <c r="DH73" s="36"/>
      <c r="DI73" s="36"/>
      <c r="DJ73" s="171"/>
      <c r="DK73" s="37">
        <f t="shared" si="788"/>
        <v>0</v>
      </c>
      <c r="DL73" s="36">
        <f t="shared" si="789"/>
        <v>0</v>
      </c>
      <c r="DM73" s="179">
        <f t="shared" si="790"/>
        <v>0</v>
      </c>
      <c r="DN73" s="36"/>
      <c r="DO73" s="36"/>
      <c r="DP73" s="171"/>
      <c r="DQ73" s="36"/>
      <c r="DR73" s="36"/>
      <c r="DS73" s="171"/>
      <c r="DT73" s="36"/>
      <c r="DU73" s="36"/>
      <c r="DV73" s="171"/>
      <c r="DW73" s="36">
        <f t="shared" si="791"/>
        <v>0</v>
      </c>
      <c r="DX73" s="36">
        <f t="shared" si="792"/>
        <v>0</v>
      </c>
      <c r="DY73" s="179">
        <f t="shared" si="793"/>
        <v>0</v>
      </c>
      <c r="DZ73" s="36"/>
      <c r="EA73" s="36"/>
      <c r="EB73" s="171"/>
      <c r="EC73" s="36"/>
      <c r="ED73" s="36"/>
      <c r="EE73" s="171"/>
      <c r="EF73" s="36"/>
      <c r="EG73" s="36"/>
      <c r="EH73" s="171"/>
      <c r="EI73" s="36"/>
      <c r="EJ73" s="36"/>
      <c r="EK73" s="171"/>
      <c r="EL73" s="36"/>
      <c r="EM73" s="36"/>
      <c r="EN73" s="171"/>
      <c r="EO73" s="37">
        <f t="shared" si="794"/>
        <v>0</v>
      </c>
      <c r="EP73" s="36">
        <f t="shared" si="795"/>
        <v>0</v>
      </c>
      <c r="EQ73" s="179">
        <f t="shared" si="37"/>
        <v>0</v>
      </c>
      <c r="ER73" s="36"/>
      <c r="ES73" s="36"/>
      <c r="ET73" s="171"/>
      <c r="EU73" s="36"/>
      <c r="EV73" s="36"/>
      <c r="EW73" s="171"/>
      <c r="EX73" s="36"/>
      <c r="EY73" s="36"/>
      <c r="EZ73" s="171"/>
      <c r="FA73" s="36"/>
      <c r="FB73" s="36"/>
      <c r="FC73" s="171"/>
      <c r="FD73" s="37">
        <f t="shared" si="796"/>
        <v>0</v>
      </c>
      <c r="FE73" s="36">
        <f t="shared" si="797"/>
        <v>0</v>
      </c>
      <c r="FF73" s="179">
        <f t="shared" si="40"/>
        <v>0</v>
      </c>
      <c r="FG73" s="36"/>
      <c r="FH73" s="36"/>
      <c r="FI73" s="171"/>
      <c r="FJ73" s="37">
        <f t="shared" si="798"/>
        <v>0</v>
      </c>
      <c r="FK73" s="36">
        <f t="shared" si="41"/>
        <v>0</v>
      </c>
      <c r="FL73" s="179">
        <f t="shared" si="42"/>
        <v>0</v>
      </c>
      <c r="FM73" s="36"/>
      <c r="FN73" s="36"/>
      <c r="FO73" s="171"/>
      <c r="FP73" s="37">
        <f t="shared" si="799"/>
        <v>0</v>
      </c>
      <c r="FQ73" s="36">
        <f t="shared" si="800"/>
        <v>0</v>
      </c>
      <c r="FR73" s="179">
        <f t="shared" si="45"/>
        <v>0</v>
      </c>
      <c r="FS73" s="37">
        <f t="shared" si="801"/>
        <v>0</v>
      </c>
      <c r="FT73" s="36">
        <f t="shared" si="802"/>
        <v>0</v>
      </c>
      <c r="FU73" s="179">
        <f t="shared" si="803"/>
        <v>0</v>
      </c>
      <c r="FV73" s="36"/>
      <c r="FW73" s="36"/>
      <c r="FX73" s="171"/>
      <c r="FY73" s="36"/>
      <c r="FZ73" s="36"/>
      <c r="GA73" s="171"/>
      <c r="GB73" s="36"/>
      <c r="GC73" s="36"/>
      <c r="GD73" s="171"/>
      <c r="GE73" s="36"/>
      <c r="GF73" s="36"/>
      <c r="GG73" s="171"/>
      <c r="GH73" s="36"/>
      <c r="GI73" s="36"/>
      <c r="GJ73" s="171"/>
      <c r="GK73" s="36">
        <f t="shared" si="46"/>
        <v>0</v>
      </c>
      <c r="GL73" s="36">
        <f t="shared" si="47"/>
        <v>0</v>
      </c>
      <c r="GM73" s="171">
        <f t="shared" si="48"/>
        <v>0</v>
      </c>
      <c r="GN73" s="36"/>
      <c r="GO73" s="36"/>
      <c r="GP73" s="171"/>
      <c r="GQ73" s="37">
        <f t="shared" si="49"/>
        <v>0</v>
      </c>
      <c r="GR73" s="36">
        <f t="shared" si="50"/>
        <v>0</v>
      </c>
      <c r="GS73" s="179">
        <f t="shared" si="51"/>
        <v>0</v>
      </c>
      <c r="GT73" s="36"/>
      <c r="GU73" s="36"/>
      <c r="GV73" s="171"/>
      <c r="GW73" s="36"/>
      <c r="GX73" s="36"/>
      <c r="GY73" s="171"/>
      <c r="GZ73" s="37">
        <f t="shared" si="52"/>
        <v>0</v>
      </c>
      <c r="HA73" s="36">
        <f t="shared" si="53"/>
        <v>0</v>
      </c>
      <c r="HB73" s="179">
        <f t="shared" si="54"/>
        <v>0</v>
      </c>
      <c r="HC73" s="37"/>
      <c r="HD73" s="36"/>
      <c r="HE73" s="171"/>
      <c r="HF73" s="36"/>
      <c r="HG73" s="36"/>
      <c r="HH73" s="171"/>
      <c r="HI73" s="37">
        <f t="shared" si="55"/>
        <v>0</v>
      </c>
      <c r="HJ73" s="36">
        <f t="shared" si="56"/>
        <v>0</v>
      </c>
      <c r="HK73" s="179">
        <f t="shared" si="57"/>
        <v>0</v>
      </c>
      <c r="HL73" s="36"/>
      <c r="HM73" s="36"/>
      <c r="HN73" s="171"/>
      <c r="HO73" s="36"/>
      <c r="HP73" s="36"/>
      <c r="HQ73" s="171"/>
      <c r="HR73" s="37">
        <f t="shared" si="58"/>
        <v>0</v>
      </c>
      <c r="HS73" s="36">
        <f t="shared" si="59"/>
        <v>0</v>
      </c>
      <c r="HT73" s="179">
        <f t="shared" si="60"/>
        <v>0</v>
      </c>
      <c r="HU73" s="36"/>
      <c r="HV73" s="36"/>
      <c r="HW73" s="171"/>
      <c r="HX73" s="37">
        <f t="shared" si="804"/>
        <v>0</v>
      </c>
      <c r="HY73" s="36">
        <f t="shared" si="805"/>
        <v>0</v>
      </c>
      <c r="HZ73" s="179">
        <f t="shared" si="63"/>
        <v>0</v>
      </c>
      <c r="IA73" s="37">
        <f t="shared" si="806"/>
        <v>0</v>
      </c>
      <c r="IB73" s="36">
        <f t="shared" si="807"/>
        <v>0</v>
      </c>
      <c r="IC73" s="179">
        <f t="shared" si="808"/>
        <v>0</v>
      </c>
      <c r="ID73" s="37"/>
      <c r="IE73" s="36"/>
      <c r="IF73" s="171"/>
      <c r="IG73" s="36"/>
      <c r="IH73" s="36"/>
      <c r="II73" s="171"/>
      <c r="IJ73" s="37"/>
      <c r="IK73" s="36"/>
      <c r="IL73" s="171"/>
      <c r="IM73" s="37">
        <f t="shared" si="65"/>
        <v>0</v>
      </c>
      <c r="IN73" s="36">
        <f t="shared" si="66"/>
        <v>0</v>
      </c>
      <c r="IO73" s="179">
        <f t="shared" si="67"/>
        <v>0</v>
      </c>
      <c r="IP73" s="37"/>
      <c r="IQ73" s="36"/>
      <c r="IR73" s="171"/>
      <c r="IS73" s="37"/>
      <c r="IT73" s="36"/>
      <c r="IU73" s="171"/>
      <c r="IV73" s="37"/>
      <c r="IW73" s="36"/>
      <c r="IX73" s="171"/>
      <c r="IY73" s="37"/>
      <c r="IZ73" s="36"/>
      <c r="JA73" s="171"/>
      <c r="JB73" s="36">
        <f t="shared" si="1164"/>
        <v>0</v>
      </c>
      <c r="JC73" s="36">
        <f t="shared" si="1165"/>
        <v>0</v>
      </c>
      <c r="JD73" s="179">
        <f t="shared" si="69"/>
        <v>0</v>
      </c>
      <c r="JE73" s="37">
        <f t="shared" si="70"/>
        <v>0</v>
      </c>
      <c r="JF73" s="36">
        <f t="shared" si="71"/>
        <v>0</v>
      </c>
      <c r="JG73" s="179">
        <f t="shared" si="72"/>
        <v>0</v>
      </c>
      <c r="JH73" s="36"/>
      <c r="JI73" s="36"/>
      <c r="JJ73" s="171"/>
      <c r="JK73" s="36"/>
      <c r="JL73" s="36"/>
      <c r="JM73" s="171"/>
      <c r="JN73" s="36"/>
      <c r="JO73" s="36"/>
      <c r="JP73" s="171"/>
      <c r="JQ73" s="36"/>
      <c r="JR73" s="36"/>
      <c r="JS73" s="171"/>
      <c r="JT73" s="36"/>
      <c r="JU73" s="36"/>
      <c r="JV73" s="171"/>
      <c r="JW73" s="36"/>
      <c r="JX73" s="36"/>
      <c r="JY73" s="171"/>
      <c r="JZ73" s="36">
        <f t="shared" si="73"/>
        <v>0</v>
      </c>
      <c r="KA73" s="36">
        <f t="shared" si="74"/>
        <v>0</v>
      </c>
      <c r="KB73" s="171">
        <f t="shared" si="75"/>
        <v>0</v>
      </c>
      <c r="KC73" s="36"/>
      <c r="KD73" s="36"/>
      <c r="KE73" s="171"/>
      <c r="KF73" s="36"/>
      <c r="KG73" s="36"/>
      <c r="KH73" s="171"/>
      <c r="KI73" s="37">
        <f t="shared" si="809"/>
        <v>0</v>
      </c>
      <c r="KJ73" s="36">
        <f t="shared" si="810"/>
        <v>0</v>
      </c>
      <c r="KK73" s="179">
        <f t="shared" si="811"/>
        <v>0</v>
      </c>
      <c r="KL73" s="37">
        <f t="shared" si="1163"/>
        <v>0</v>
      </c>
      <c r="KM73" s="36">
        <f t="shared" si="1163"/>
        <v>0</v>
      </c>
      <c r="KN73" s="179">
        <f t="shared" si="1160"/>
        <v>0</v>
      </c>
      <c r="KO73" s="36"/>
      <c r="KP73" s="36"/>
      <c r="KQ73" s="171"/>
      <c r="KR73" s="36"/>
      <c r="KS73" s="36"/>
      <c r="KT73" s="171"/>
      <c r="KU73" s="112">
        <f t="shared" si="77"/>
        <v>0</v>
      </c>
      <c r="KV73" s="36">
        <f t="shared" si="78"/>
        <v>0</v>
      </c>
      <c r="KW73" s="171">
        <f t="shared" si="79"/>
        <v>0</v>
      </c>
      <c r="KX73" s="112"/>
      <c r="KY73" s="36"/>
      <c r="KZ73" s="171"/>
      <c r="LA73" s="112"/>
      <c r="LB73" s="36"/>
      <c r="LC73" s="171"/>
      <c r="LD73" s="117"/>
      <c r="LE73" s="38"/>
      <c r="LF73" s="171"/>
      <c r="LG73" s="117">
        <f t="shared" si="80"/>
        <v>0</v>
      </c>
      <c r="LH73" s="38">
        <f t="shared" si="81"/>
        <v>0</v>
      </c>
      <c r="LI73" s="179">
        <f t="shared" si="82"/>
        <v>0</v>
      </c>
      <c r="LJ73" s="112"/>
      <c r="LK73" s="36"/>
      <c r="LL73" s="171"/>
      <c r="LM73" s="117">
        <f t="shared" si="83"/>
        <v>0</v>
      </c>
      <c r="LN73" s="144">
        <f t="shared" si="84"/>
        <v>0</v>
      </c>
      <c r="LO73" s="179">
        <f t="shared" si="85"/>
        <v>0</v>
      </c>
      <c r="LP73" s="117">
        <f t="shared" si="814"/>
        <v>0</v>
      </c>
      <c r="LQ73" s="36">
        <f t="shared" si="815"/>
        <v>0</v>
      </c>
      <c r="LR73" s="179">
        <f t="shared" si="816"/>
        <v>0</v>
      </c>
      <c r="LS73" s="37">
        <f t="shared" si="817"/>
        <v>0</v>
      </c>
      <c r="LT73" s="36">
        <f t="shared" si="818"/>
        <v>0</v>
      </c>
      <c r="LU73" s="179">
        <f t="shared" si="819"/>
        <v>0</v>
      </c>
      <c r="LV73" s="37">
        <f t="shared" si="1150"/>
        <v>10612665</v>
      </c>
      <c r="LW73" s="36">
        <f t="shared" si="1151"/>
        <v>11265785</v>
      </c>
      <c r="LX73" s="179">
        <f t="shared" si="1161"/>
        <v>10151112</v>
      </c>
    </row>
    <row r="74" spans="1:336" s="40" customFormat="1" x14ac:dyDescent="0.25">
      <c r="A74" s="33">
        <v>64</v>
      </c>
      <c r="B74" s="34" t="s">
        <v>227</v>
      </c>
      <c r="C74" s="71" t="s">
        <v>259</v>
      </c>
      <c r="D74" s="36"/>
      <c r="E74" s="36"/>
      <c r="F74" s="171"/>
      <c r="G74" s="36"/>
      <c r="H74" s="36"/>
      <c r="I74" s="171"/>
      <c r="J74" s="36"/>
      <c r="K74" s="36"/>
      <c r="L74" s="171"/>
      <c r="M74" s="36"/>
      <c r="N74" s="36"/>
      <c r="O74" s="171"/>
      <c r="P74" s="36"/>
      <c r="Q74" s="36"/>
      <c r="R74" s="171"/>
      <c r="S74" s="36"/>
      <c r="T74" s="36"/>
      <c r="U74" s="171"/>
      <c r="V74" s="36"/>
      <c r="W74" s="36"/>
      <c r="X74" s="171"/>
      <c r="Y74" s="36"/>
      <c r="Z74" s="36"/>
      <c r="AA74" s="171"/>
      <c r="AB74" s="36">
        <f t="shared" si="1162"/>
        <v>0</v>
      </c>
      <c r="AC74" s="36">
        <f t="shared" si="1162"/>
        <v>0</v>
      </c>
      <c r="AD74" s="179">
        <f t="shared" si="520"/>
        <v>0</v>
      </c>
      <c r="AE74" s="36"/>
      <c r="AF74" s="36"/>
      <c r="AG74" s="171"/>
      <c r="AH74" s="36">
        <f t="shared" si="25"/>
        <v>0</v>
      </c>
      <c r="AI74" s="36">
        <f t="shared" si="25"/>
        <v>0</v>
      </c>
      <c r="AJ74" s="179">
        <f t="shared" si="26"/>
        <v>0</v>
      </c>
      <c r="AK74" s="36"/>
      <c r="AL74" s="36"/>
      <c r="AM74" s="171"/>
      <c r="AN74" s="36"/>
      <c r="AO74" s="36"/>
      <c r="AP74" s="171"/>
      <c r="AQ74" s="39"/>
      <c r="AR74" s="36"/>
      <c r="AS74" s="171"/>
      <c r="AT74" s="39"/>
      <c r="AU74" s="36"/>
      <c r="AV74" s="171"/>
      <c r="AW74" s="36"/>
      <c r="AX74" s="36"/>
      <c r="AY74" s="171"/>
      <c r="AZ74" s="36"/>
      <c r="BA74" s="36"/>
      <c r="BB74" s="171"/>
      <c r="BC74" s="39">
        <f t="shared" si="27"/>
        <v>0</v>
      </c>
      <c r="BD74" s="36">
        <f t="shared" si="28"/>
        <v>0</v>
      </c>
      <c r="BE74" s="179">
        <f t="shared" si="29"/>
        <v>0</v>
      </c>
      <c r="BF74" s="36"/>
      <c r="BG74" s="36"/>
      <c r="BH74" s="171"/>
      <c r="BI74" s="36"/>
      <c r="BJ74" s="36"/>
      <c r="BK74" s="171"/>
      <c r="BL74" s="36"/>
      <c r="BM74" s="36"/>
      <c r="BN74" s="171"/>
      <c r="BO74" s="36"/>
      <c r="BP74" s="36"/>
      <c r="BQ74" s="171"/>
      <c r="BR74" s="36"/>
      <c r="BS74" s="36"/>
      <c r="BT74" s="171"/>
      <c r="BU74" s="36"/>
      <c r="BV74" s="36"/>
      <c r="BW74" s="171"/>
      <c r="BX74" s="36"/>
      <c r="BY74" s="36"/>
      <c r="BZ74" s="171"/>
      <c r="CA74" s="36"/>
      <c r="CB74" s="36"/>
      <c r="CC74" s="171"/>
      <c r="CD74" s="37">
        <f t="shared" si="30"/>
        <v>0</v>
      </c>
      <c r="CE74" s="36">
        <f t="shared" si="31"/>
        <v>0</v>
      </c>
      <c r="CF74" s="179">
        <f t="shared" si="31"/>
        <v>0</v>
      </c>
      <c r="CG74" s="36"/>
      <c r="CH74" s="36"/>
      <c r="CI74" s="171"/>
      <c r="CJ74" s="36"/>
      <c r="CK74" s="36"/>
      <c r="CL74" s="171"/>
      <c r="CM74" s="36"/>
      <c r="CN74" s="36"/>
      <c r="CO74" s="171"/>
      <c r="CP74" s="36"/>
      <c r="CQ74" s="36"/>
      <c r="CR74" s="171"/>
      <c r="CS74" s="37">
        <f t="shared" si="32"/>
        <v>0</v>
      </c>
      <c r="CT74" s="36">
        <f t="shared" si="33"/>
        <v>0</v>
      </c>
      <c r="CU74" s="179">
        <f t="shared" si="33"/>
        <v>0</v>
      </c>
      <c r="CV74" s="36"/>
      <c r="CW74" s="36"/>
      <c r="CX74" s="171"/>
      <c r="CY74" s="36"/>
      <c r="CZ74" s="36"/>
      <c r="DA74" s="171"/>
      <c r="DB74" s="36"/>
      <c r="DC74" s="36"/>
      <c r="DD74" s="171"/>
      <c r="DE74" s="36"/>
      <c r="DF74" s="36"/>
      <c r="DG74" s="171"/>
      <c r="DH74" s="36"/>
      <c r="DI74" s="36"/>
      <c r="DJ74" s="171"/>
      <c r="DK74" s="37">
        <f t="shared" si="788"/>
        <v>0</v>
      </c>
      <c r="DL74" s="36">
        <f t="shared" si="789"/>
        <v>0</v>
      </c>
      <c r="DM74" s="179">
        <f t="shared" si="790"/>
        <v>0</v>
      </c>
      <c r="DN74" s="36"/>
      <c r="DO74" s="36"/>
      <c r="DP74" s="171"/>
      <c r="DQ74" s="36"/>
      <c r="DR74" s="36"/>
      <c r="DS74" s="171"/>
      <c r="DT74" s="36"/>
      <c r="DU74" s="36"/>
      <c r="DV74" s="171"/>
      <c r="DW74" s="36">
        <f t="shared" si="791"/>
        <v>0</v>
      </c>
      <c r="DX74" s="36">
        <f t="shared" si="792"/>
        <v>0</v>
      </c>
      <c r="DY74" s="179">
        <f t="shared" si="793"/>
        <v>0</v>
      </c>
      <c r="DZ74" s="36"/>
      <c r="EA74" s="36"/>
      <c r="EB74" s="171"/>
      <c r="EC74" s="36"/>
      <c r="ED74" s="36"/>
      <c r="EE74" s="171"/>
      <c r="EF74" s="36"/>
      <c r="EG74" s="36"/>
      <c r="EH74" s="171"/>
      <c r="EI74" s="36"/>
      <c r="EJ74" s="36"/>
      <c r="EK74" s="171"/>
      <c r="EL74" s="36"/>
      <c r="EM74" s="36"/>
      <c r="EN74" s="171"/>
      <c r="EO74" s="37">
        <f t="shared" si="794"/>
        <v>0</v>
      </c>
      <c r="EP74" s="36">
        <f t="shared" si="795"/>
        <v>0</v>
      </c>
      <c r="EQ74" s="179">
        <f t="shared" si="37"/>
        <v>0</v>
      </c>
      <c r="ER74" s="36"/>
      <c r="ES74" s="36"/>
      <c r="ET74" s="171"/>
      <c r="EU74" s="36"/>
      <c r="EV74" s="36"/>
      <c r="EW74" s="171"/>
      <c r="EX74" s="36"/>
      <c r="EY74" s="36"/>
      <c r="EZ74" s="171"/>
      <c r="FA74" s="36"/>
      <c r="FB74" s="36"/>
      <c r="FC74" s="171"/>
      <c r="FD74" s="37">
        <f t="shared" si="796"/>
        <v>0</v>
      </c>
      <c r="FE74" s="36">
        <f t="shared" si="797"/>
        <v>0</v>
      </c>
      <c r="FF74" s="179">
        <f t="shared" si="40"/>
        <v>0</v>
      </c>
      <c r="FG74" s="36"/>
      <c r="FH74" s="36"/>
      <c r="FI74" s="171"/>
      <c r="FJ74" s="37">
        <f t="shared" si="798"/>
        <v>0</v>
      </c>
      <c r="FK74" s="36">
        <f t="shared" si="41"/>
        <v>0</v>
      </c>
      <c r="FL74" s="179">
        <f t="shared" si="42"/>
        <v>0</v>
      </c>
      <c r="FM74" s="36"/>
      <c r="FN74" s="36"/>
      <c r="FO74" s="171"/>
      <c r="FP74" s="37">
        <f t="shared" si="799"/>
        <v>0</v>
      </c>
      <c r="FQ74" s="36">
        <f t="shared" si="800"/>
        <v>0</v>
      </c>
      <c r="FR74" s="179">
        <f t="shared" si="45"/>
        <v>0</v>
      </c>
      <c r="FS74" s="37">
        <f t="shared" si="801"/>
        <v>0</v>
      </c>
      <c r="FT74" s="36">
        <f t="shared" si="802"/>
        <v>0</v>
      </c>
      <c r="FU74" s="179">
        <f t="shared" si="803"/>
        <v>0</v>
      </c>
      <c r="FV74" s="36"/>
      <c r="FW74" s="36"/>
      <c r="FX74" s="171"/>
      <c r="FY74" s="36"/>
      <c r="FZ74" s="36"/>
      <c r="GA74" s="171"/>
      <c r="GB74" s="36"/>
      <c r="GC74" s="36"/>
      <c r="GD74" s="171"/>
      <c r="GE74" s="36"/>
      <c r="GF74" s="36"/>
      <c r="GG74" s="171"/>
      <c r="GH74" s="36"/>
      <c r="GI74" s="36"/>
      <c r="GJ74" s="171"/>
      <c r="GK74" s="36">
        <f t="shared" si="46"/>
        <v>0</v>
      </c>
      <c r="GL74" s="36">
        <f t="shared" si="47"/>
        <v>0</v>
      </c>
      <c r="GM74" s="171">
        <f t="shared" si="48"/>
        <v>0</v>
      </c>
      <c r="GN74" s="36"/>
      <c r="GO74" s="36"/>
      <c r="GP74" s="171"/>
      <c r="GQ74" s="37">
        <f t="shared" si="49"/>
        <v>0</v>
      </c>
      <c r="GR74" s="36">
        <f t="shared" si="50"/>
        <v>0</v>
      </c>
      <c r="GS74" s="179">
        <f t="shared" si="51"/>
        <v>0</v>
      </c>
      <c r="GT74" s="36"/>
      <c r="GU74" s="36"/>
      <c r="GV74" s="171"/>
      <c r="GW74" s="36"/>
      <c r="GX74" s="36"/>
      <c r="GY74" s="171"/>
      <c r="GZ74" s="37">
        <f t="shared" si="52"/>
        <v>0</v>
      </c>
      <c r="HA74" s="36">
        <f t="shared" si="53"/>
        <v>0</v>
      </c>
      <c r="HB74" s="179">
        <f t="shared" si="54"/>
        <v>0</v>
      </c>
      <c r="HC74" s="37"/>
      <c r="HD74" s="36"/>
      <c r="HE74" s="171"/>
      <c r="HF74" s="36"/>
      <c r="HG74" s="36"/>
      <c r="HH74" s="171"/>
      <c r="HI74" s="37">
        <f t="shared" si="55"/>
        <v>0</v>
      </c>
      <c r="HJ74" s="36">
        <f t="shared" si="56"/>
        <v>0</v>
      </c>
      <c r="HK74" s="179">
        <f t="shared" si="57"/>
        <v>0</v>
      </c>
      <c r="HL74" s="36"/>
      <c r="HM74" s="36"/>
      <c r="HN74" s="171"/>
      <c r="HO74" s="36"/>
      <c r="HP74" s="36"/>
      <c r="HQ74" s="171"/>
      <c r="HR74" s="37">
        <f t="shared" si="58"/>
        <v>0</v>
      </c>
      <c r="HS74" s="36">
        <f t="shared" si="59"/>
        <v>0</v>
      </c>
      <c r="HT74" s="179">
        <f t="shared" si="60"/>
        <v>0</v>
      </c>
      <c r="HU74" s="36">
        <v>8549336</v>
      </c>
      <c r="HV74" s="36">
        <v>8549336</v>
      </c>
      <c r="HW74" s="171">
        <v>21278106</v>
      </c>
      <c r="HX74" s="37">
        <f t="shared" si="804"/>
        <v>8549336</v>
      </c>
      <c r="HY74" s="36">
        <f t="shared" si="805"/>
        <v>8549336</v>
      </c>
      <c r="HZ74" s="179">
        <f t="shared" si="63"/>
        <v>21278106</v>
      </c>
      <c r="IA74" s="37">
        <f t="shared" si="806"/>
        <v>8549336</v>
      </c>
      <c r="IB74" s="36">
        <f t="shared" si="807"/>
        <v>8549336</v>
      </c>
      <c r="IC74" s="179">
        <f t="shared" si="808"/>
        <v>21278106</v>
      </c>
      <c r="ID74" s="37"/>
      <c r="IE74" s="36"/>
      <c r="IF74" s="171"/>
      <c r="IG74" s="36"/>
      <c r="IH74" s="36"/>
      <c r="II74" s="171"/>
      <c r="IJ74" s="37"/>
      <c r="IK74" s="36"/>
      <c r="IL74" s="171"/>
      <c r="IM74" s="37">
        <f t="shared" si="65"/>
        <v>0</v>
      </c>
      <c r="IN74" s="36">
        <f t="shared" si="66"/>
        <v>0</v>
      </c>
      <c r="IO74" s="179">
        <f t="shared" si="67"/>
        <v>0</v>
      </c>
      <c r="IP74" s="37"/>
      <c r="IQ74" s="36"/>
      <c r="IR74" s="171"/>
      <c r="IS74" s="37"/>
      <c r="IT74" s="36"/>
      <c r="IU74" s="171"/>
      <c r="IV74" s="37"/>
      <c r="IW74" s="36"/>
      <c r="IX74" s="171"/>
      <c r="IY74" s="37"/>
      <c r="IZ74" s="36"/>
      <c r="JA74" s="171"/>
      <c r="JB74" s="36">
        <f t="shared" si="1164"/>
        <v>0</v>
      </c>
      <c r="JC74" s="36">
        <f t="shared" si="1165"/>
        <v>0</v>
      </c>
      <c r="JD74" s="179">
        <f t="shared" si="69"/>
        <v>0</v>
      </c>
      <c r="JE74" s="37">
        <f t="shared" si="70"/>
        <v>0</v>
      </c>
      <c r="JF74" s="36">
        <f t="shared" si="71"/>
        <v>0</v>
      </c>
      <c r="JG74" s="179">
        <f t="shared" si="72"/>
        <v>0</v>
      </c>
      <c r="JH74" s="36"/>
      <c r="JI74" s="36"/>
      <c r="JJ74" s="171"/>
      <c r="JK74" s="36"/>
      <c r="JL74" s="36"/>
      <c r="JM74" s="171"/>
      <c r="JN74" s="36"/>
      <c r="JO74" s="36"/>
      <c r="JP74" s="171"/>
      <c r="JQ74" s="36"/>
      <c r="JR74" s="36"/>
      <c r="JS74" s="171"/>
      <c r="JT74" s="36"/>
      <c r="JU74" s="36"/>
      <c r="JV74" s="171"/>
      <c r="JW74" s="36"/>
      <c r="JX74" s="36"/>
      <c r="JY74" s="171"/>
      <c r="JZ74" s="36">
        <f t="shared" si="73"/>
        <v>0</v>
      </c>
      <c r="KA74" s="36">
        <f t="shared" si="74"/>
        <v>0</v>
      </c>
      <c r="KB74" s="171">
        <f t="shared" si="75"/>
        <v>0</v>
      </c>
      <c r="KC74" s="36"/>
      <c r="KD74" s="36"/>
      <c r="KE74" s="171"/>
      <c r="KF74" s="36"/>
      <c r="KG74" s="36"/>
      <c r="KH74" s="171"/>
      <c r="KI74" s="37">
        <f t="shared" si="809"/>
        <v>0</v>
      </c>
      <c r="KJ74" s="36">
        <f t="shared" si="810"/>
        <v>0</v>
      </c>
      <c r="KK74" s="179">
        <f t="shared" si="811"/>
        <v>0</v>
      </c>
      <c r="KL74" s="37">
        <f t="shared" si="1163"/>
        <v>0</v>
      </c>
      <c r="KM74" s="36">
        <f t="shared" si="1163"/>
        <v>0</v>
      </c>
      <c r="KN74" s="179">
        <f t="shared" si="1160"/>
        <v>0</v>
      </c>
      <c r="KO74" s="36"/>
      <c r="KP74" s="36"/>
      <c r="KQ74" s="171"/>
      <c r="KR74" s="36"/>
      <c r="KS74" s="36"/>
      <c r="KT74" s="171"/>
      <c r="KU74" s="112">
        <f t="shared" si="77"/>
        <v>0</v>
      </c>
      <c r="KV74" s="36">
        <f t="shared" si="78"/>
        <v>0</v>
      </c>
      <c r="KW74" s="171">
        <f t="shared" si="79"/>
        <v>0</v>
      </c>
      <c r="KX74" s="112"/>
      <c r="KY74" s="36"/>
      <c r="KZ74" s="171"/>
      <c r="LA74" s="112"/>
      <c r="LB74" s="36"/>
      <c r="LC74" s="171"/>
      <c r="LD74" s="117"/>
      <c r="LE74" s="38"/>
      <c r="LF74" s="171"/>
      <c r="LG74" s="117">
        <f t="shared" ref="LG74:LG79" si="1166">SUM(LA74,LD74)</f>
        <v>0</v>
      </c>
      <c r="LH74" s="38">
        <f t="shared" ref="LH74:LH79" si="1167">SUM(LB74,LE74)</f>
        <v>0</v>
      </c>
      <c r="LI74" s="179">
        <f t="shared" ref="LI74:LI79" si="1168">SUM(,LC74,LF74)</f>
        <v>0</v>
      </c>
      <c r="LJ74" s="112"/>
      <c r="LK74" s="36"/>
      <c r="LL74" s="171"/>
      <c r="LM74" s="117">
        <f t="shared" si="83"/>
        <v>0</v>
      </c>
      <c r="LN74" s="144">
        <f t="shared" si="84"/>
        <v>0</v>
      </c>
      <c r="LO74" s="179">
        <f t="shared" si="85"/>
        <v>0</v>
      </c>
      <c r="LP74" s="117">
        <f t="shared" si="814"/>
        <v>0</v>
      </c>
      <c r="LQ74" s="36">
        <f t="shared" si="815"/>
        <v>0</v>
      </c>
      <c r="LR74" s="179">
        <f t="shared" si="816"/>
        <v>0</v>
      </c>
      <c r="LS74" s="37">
        <f t="shared" si="817"/>
        <v>8549336</v>
      </c>
      <c r="LT74" s="36">
        <f t="shared" si="818"/>
        <v>8549336</v>
      </c>
      <c r="LU74" s="179">
        <f t="shared" si="819"/>
        <v>21278106</v>
      </c>
      <c r="LV74" s="37">
        <f t="shared" si="1150"/>
        <v>8549336</v>
      </c>
      <c r="LW74" s="36">
        <f t="shared" si="1151"/>
        <v>8549336</v>
      </c>
      <c r="LX74" s="179">
        <f t="shared" si="1161"/>
        <v>21278106</v>
      </c>
    </row>
    <row r="75" spans="1:336" s="1" customFormat="1" ht="16.5" thickBot="1" x14ac:dyDescent="0.3">
      <c r="A75" s="77">
        <v>65</v>
      </c>
      <c r="B75" s="78" t="s">
        <v>293</v>
      </c>
      <c r="C75" s="90" t="s">
        <v>294</v>
      </c>
      <c r="D75" s="80"/>
      <c r="E75" s="80"/>
      <c r="F75" s="172"/>
      <c r="G75" s="80"/>
      <c r="H75" s="80"/>
      <c r="I75" s="172"/>
      <c r="J75" s="80"/>
      <c r="K75" s="80"/>
      <c r="L75" s="172"/>
      <c r="M75" s="80"/>
      <c r="N75" s="80"/>
      <c r="O75" s="172"/>
      <c r="P75" s="80"/>
      <c r="Q75" s="80"/>
      <c r="R75" s="172"/>
      <c r="S75" s="80"/>
      <c r="T75" s="80"/>
      <c r="U75" s="172"/>
      <c r="V75" s="80"/>
      <c r="W75" s="80"/>
      <c r="X75" s="172"/>
      <c r="Y75" s="80"/>
      <c r="Z75" s="80"/>
      <c r="AA75" s="172"/>
      <c r="AB75" s="80"/>
      <c r="AC75" s="80"/>
      <c r="AD75" s="180">
        <f t="shared" si="520"/>
        <v>0</v>
      </c>
      <c r="AE75" s="80"/>
      <c r="AF75" s="80"/>
      <c r="AG75" s="172"/>
      <c r="AH75" s="80">
        <f t="shared" ref="AH75" si="1169">SUM(D75,AB75,AE75)</f>
        <v>0</v>
      </c>
      <c r="AI75" s="80">
        <f t="shared" ref="AI75" si="1170">SUM(E75,AC75,AF75)</f>
        <v>0</v>
      </c>
      <c r="AJ75" s="180">
        <f t="shared" si="26"/>
        <v>0</v>
      </c>
      <c r="AK75" s="80"/>
      <c r="AL75" s="80"/>
      <c r="AM75" s="172"/>
      <c r="AN75" s="80"/>
      <c r="AO75" s="80"/>
      <c r="AP75" s="172"/>
      <c r="AQ75" s="138"/>
      <c r="AR75" s="80"/>
      <c r="AS75" s="172"/>
      <c r="AT75" s="138"/>
      <c r="AU75" s="80"/>
      <c r="AV75" s="172"/>
      <c r="AW75" s="80"/>
      <c r="AX75" s="80"/>
      <c r="AY75" s="172"/>
      <c r="AZ75" s="80"/>
      <c r="BA75" s="80"/>
      <c r="BB75" s="172"/>
      <c r="BC75" s="139">
        <f t="shared" ref="BC75:BC79" si="1171">SUM(AK75,AN75,AQ75,AT75,AW75,AZ75)</f>
        <v>0</v>
      </c>
      <c r="BD75" s="84">
        <f t="shared" ref="BD75:BE79" si="1172">SUM(AL75,AO75,AR75,AU75,AX75,BA75)</f>
        <v>0</v>
      </c>
      <c r="BE75" s="180">
        <f t="shared" si="29"/>
        <v>0</v>
      </c>
      <c r="BF75" s="80"/>
      <c r="BG75" s="80"/>
      <c r="BH75" s="172"/>
      <c r="BI75" s="80"/>
      <c r="BJ75" s="80"/>
      <c r="BK75" s="172"/>
      <c r="BL75" s="80"/>
      <c r="BM75" s="80"/>
      <c r="BN75" s="172"/>
      <c r="BO75" s="80"/>
      <c r="BP75" s="80"/>
      <c r="BQ75" s="172"/>
      <c r="BR75" s="80"/>
      <c r="BS75" s="80"/>
      <c r="BT75" s="172"/>
      <c r="BU75" s="80"/>
      <c r="BV75" s="80"/>
      <c r="BW75" s="172"/>
      <c r="BX75" s="80"/>
      <c r="BY75" s="80"/>
      <c r="BZ75" s="172"/>
      <c r="CA75" s="80"/>
      <c r="CB75" s="80"/>
      <c r="CC75" s="172"/>
      <c r="CD75" s="81">
        <f t="shared" ref="CD75:CD79" si="1173">SUM(BF75,BI75,BL75,BO75,BR75,BU75,BX75,CA75)</f>
        <v>0</v>
      </c>
      <c r="CE75" s="80">
        <f t="shared" ref="CE75:CF79" si="1174">SUM(BG75,BJ75,BM75,BP75,BS75,BV75,BY75,CB75)</f>
        <v>0</v>
      </c>
      <c r="CF75" s="180">
        <f t="shared" si="1174"/>
        <v>0</v>
      </c>
      <c r="CG75" s="80"/>
      <c r="CH75" s="80"/>
      <c r="CI75" s="172"/>
      <c r="CJ75" s="80"/>
      <c r="CK75" s="80"/>
      <c r="CL75" s="172"/>
      <c r="CM75" s="80"/>
      <c r="CN75" s="80"/>
      <c r="CO75" s="172"/>
      <c r="CP75" s="80"/>
      <c r="CQ75" s="80"/>
      <c r="CR75" s="172"/>
      <c r="CS75" s="81">
        <f t="shared" ref="CS75:CS79" si="1175">SUM(CG75,CJ75,CM75,CP75)</f>
        <v>0</v>
      </c>
      <c r="CT75" s="80">
        <f t="shared" ref="CT75:CU79" si="1176">SUM(CH75,CK75,CN75,CQ75)</f>
        <v>0</v>
      </c>
      <c r="CU75" s="180">
        <f t="shared" si="1176"/>
        <v>0</v>
      </c>
      <c r="CV75" s="80"/>
      <c r="CW75" s="80"/>
      <c r="CX75" s="172"/>
      <c r="CY75" s="80"/>
      <c r="CZ75" s="80"/>
      <c r="DA75" s="172"/>
      <c r="DB75" s="80"/>
      <c r="DC75" s="80"/>
      <c r="DD75" s="172"/>
      <c r="DE75" s="80"/>
      <c r="DF75" s="80"/>
      <c r="DG75" s="172"/>
      <c r="DH75" s="80"/>
      <c r="DI75" s="80"/>
      <c r="DJ75" s="172"/>
      <c r="DK75" s="81">
        <f t="shared" si="788"/>
        <v>0</v>
      </c>
      <c r="DL75" s="80">
        <f t="shared" si="789"/>
        <v>0</v>
      </c>
      <c r="DM75" s="180">
        <f t="shared" si="790"/>
        <v>0</v>
      </c>
      <c r="DN75" s="80"/>
      <c r="DO75" s="80"/>
      <c r="DP75" s="172"/>
      <c r="DQ75" s="80"/>
      <c r="DR75" s="80"/>
      <c r="DS75" s="172"/>
      <c r="DT75" s="80"/>
      <c r="DU75" s="80"/>
      <c r="DV75" s="172"/>
      <c r="DW75" s="80">
        <f t="shared" si="791"/>
        <v>0</v>
      </c>
      <c r="DX75" s="80">
        <f t="shared" si="792"/>
        <v>0</v>
      </c>
      <c r="DY75" s="180">
        <f t="shared" si="793"/>
        <v>0</v>
      </c>
      <c r="DZ75" s="80"/>
      <c r="EA75" s="80"/>
      <c r="EB75" s="172"/>
      <c r="EC75" s="80"/>
      <c r="ED75" s="80"/>
      <c r="EE75" s="172"/>
      <c r="EF75" s="80"/>
      <c r="EG75" s="80"/>
      <c r="EH75" s="172"/>
      <c r="EI75" s="80"/>
      <c r="EJ75" s="80"/>
      <c r="EK75" s="172"/>
      <c r="EL75" s="80"/>
      <c r="EM75" s="80"/>
      <c r="EN75" s="172"/>
      <c r="EO75" s="37">
        <f t="shared" ref="EO75" si="1177">SUM(DZ75,EC75,EF75,EI75,EL75)</f>
        <v>0</v>
      </c>
      <c r="EP75" s="36">
        <f t="shared" ref="EP75" si="1178">SUM(EA75,ED75,EG75,EJ75,EM75)</f>
        <v>0</v>
      </c>
      <c r="EQ75" s="180">
        <f t="shared" si="37"/>
        <v>0</v>
      </c>
      <c r="ER75" s="80"/>
      <c r="ES75" s="80"/>
      <c r="ET75" s="172"/>
      <c r="EU75" s="80"/>
      <c r="EV75" s="80"/>
      <c r="EW75" s="172"/>
      <c r="EX75" s="80"/>
      <c r="EY75" s="80"/>
      <c r="EZ75" s="172"/>
      <c r="FA75" s="80"/>
      <c r="FB75" s="80"/>
      <c r="FC75" s="172"/>
      <c r="FD75" s="37">
        <f t="shared" ref="FD75" si="1179">SUM(ER75,EU75,EX75,FA75)</f>
        <v>0</v>
      </c>
      <c r="FE75" s="36">
        <f t="shared" ref="FE75" si="1180">SUM(ES75,EV75,EY75,FB75)</f>
        <v>0</v>
      </c>
      <c r="FF75" s="180">
        <f t="shared" si="40"/>
        <v>0</v>
      </c>
      <c r="FG75" s="80"/>
      <c r="FH75" s="80"/>
      <c r="FI75" s="172"/>
      <c r="FJ75" s="37">
        <f t="shared" ref="FJ75" si="1181">SUM(FG75)</f>
        <v>0</v>
      </c>
      <c r="FK75" s="36">
        <f t="shared" ref="FK75" si="1182">SUM(FH75)</f>
        <v>0</v>
      </c>
      <c r="FL75" s="180">
        <f t="shared" si="42"/>
        <v>0</v>
      </c>
      <c r="FM75" s="80"/>
      <c r="FN75" s="80"/>
      <c r="FO75" s="172"/>
      <c r="FP75" s="37">
        <f t="shared" ref="FP75" si="1183">SUM(,FM75)</f>
        <v>0</v>
      </c>
      <c r="FQ75" s="36">
        <f t="shared" ref="FQ75" si="1184">SUM(,FN75)</f>
        <v>0</v>
      </c>
      <c r="FR75" s="180">
        <f t="shared" si="45"/>
        <v>0</v>
      </c>
      <c r="FS75" s="37">
        <f t="shared" si="801"/>
        <v>0</v>
      </c>
      <c r="FT75" s="36">
        <f t="shared" si="802"/>
        <v>0</v>
      </c>
      <c r="FU75" s="180">
        <f t="shared" si="803"/>
        <v>0</v>
      </c>
      <c r="FV75" s="80"/>
      <c r="FW75" s="80"/>
      <c r="FX75" s="172"/>
      <c r="FY75" s="80"/>
      <c r="FZ75" s="80"/>
      <c r="GA75" s="172"/>
      <c r="GB75" s="80"/>
      <c r="GC75" s="80"/>
      <c r="GD75" s="172"/>
      <c r="GE75" s="80"/>
      <c r="GF75" s="80"/>
      <c r="GG75" s="172"/>
      <c r="GH75" s="80"/>
      <c r="GI75" s="80"/>
      <c r="GJ75" s="172"/>
      <c r="GK75" s="80">
        <f t="shared" ref="GK75:GK79" si="1185">SUM(FV75,FY75,GB75,GE75,GH75)</f>
        <v>0</v>
      </c>
      <c r="GL75" s="80">
        <f t="shared" ref="GL75:GL79" si="1186">SUM(FW75,FZ75,GC75,GF75,GI75)</f>
        <v>0</v>
      </c>
      <c r="GM75" s="172">
        <f t="shared" ref="GM75:GM79" si="1187">SUM(FX75,GA75,GD75,GG75,GJ75)</f>
        <v>0</v>
      </c>
      <c r="GN75" s="80"/>
      <c r="GO75" s="80"/>
      <c r="GP75" s="172"/>
      <c r="GQ75" s="37">
        <f t="shared" ref="GQ75" si="1188">GN75</f>
        <v>0</v>
      </c>
      <c r="GR75" s="36">
        <f t="shared" ref="GR75" si="1189">GO75</f>
        <v>0</v>
      </c>
      <c r="GS75" s="180">
        <f t="shared" si="51"/>
        <v>0</v>
      </c>
      <c r="GT75" s="80"/>
      <c r="GU75" s="80"/>
      <c r="GV75" s="172"/>
      <c r="GW75" s="80"/>
      <c r="GX75" s="80"/>
      <c r="GY75" s="172"/>
      <c r="GZ75" s="37">
        <f t="shared" ref="GZ75" si="1190">SUM(GT75,GW75)</f>
        <v>0</v>
      </c>
      <c r="HA75" s="36">
        <f t="shared" ref="HA75" si="1191">SUM(GU75,GX75)</f>
        <v>0</v>
      </c>
      <c r="HB75" s="180">
        <f t="shared" si="54"/>
        <v>0</v>
      </c>
      <c r="HC75" s="81"/>
      <c r="HD75" s="80"/>
      <c r="HE75" s="172"/>
      <c r="HF75" s="80"/>
      <c r="HG75" s="80"/>
      <c r="HH75" s="172"/>
      <c r="HI75" s="37">
        <f t="shared" ref="HI75" si="1192">SUM(HC75,HF75)</f>
        <v>0</v>
      </c>
      <c r="HJ75" s="36">
        <f t="shared" ref="HJ75" si="1193">SUM(HD75,HG75)</f>
        <v>0</v>
      </c>
      <c r="HK75" s="180">
        <f t="shared" si="57"/>
        <v>0</v>
      </c>
      <c r="HL75" s="80"/>
      <c r="HM75" s="80"/>
      <c r="HN75" s="172"/>
      <c r="HO75" s="80"/>
      <c r="HP75" s="80"/>
      <c r="HQ75" s="172"/>
      <c r="HR75" s="37">
        <f t="shared" ref="HR75" si="1194">SUM(HL75,HO75)</f>
        <v>0</v>
      </c>
      <c r="HS75" s="36">
        <f t="shared" ref="HS75" si="1195">SUM(HM75,HP75)</f>
        <v>0</v>
      </c>
      <c r="HT75" s="180">
        <f t="shared" si="60"/>
        <v>0</v>
      </c>
      <c r="HU75" s="80"/>
      <c r="HV75" s="80"/>
      <c r="HW75" s="172"/>
      <c r="HX75" s="37">
        <f t="shared" si="804"/>
        <v>0</v>
      </c>
      <c r="HY75" s="36">
        <f t="shared" si="805"/>
        <v>0</v>
      </c>
      <c r="HZ75" s="180">
        <f t="shared" si="63"/>
        <v>0</v>
      </c>
      <c r="IA75" s="81">
        <f t="shared" si="806"/>
        <v>0</v>
      </c>
      <c r="IB75" s="80">
        <f t="shared" si="807"/>
        <v>0</v>
      </c>
      <c r="IC75" s="180">
        <f t="shared" si="808"/>
        <v>0</v>
      </c>
      <c r="ID75" s="81"/>
      <c r="IE75" s="80"/>
      <c r="IF75" s="172"/>
      <c r="IG75" s="80"/>
      <c r="IH75" s="80"/>
      <c r="II75" s="172"/>
      <c r="IJ75" s="81"/>
      <c r="IK75" s="80"/>
      <c r="IL75" s="172"/>
      <c r="IM75" s="37">
        <f t="shared" ref="IM75" si="1196">SUM(IG75,IJ75)</f>
        <v>0</v>
      </c>
      <c r="IN75" s="36">
        <f t="shared" ref="IN75" si="1197">SUM(IH75,IK75)</f>
        <v>0</v>
      </c>
      <c r="IO75" s="180">
        <f t="shared" si="67"/>
        <v>0</v>
      </c>
      <c r="IP75" s="81"/>
      <c r="IQ75" s="80"/>
      <c r="IR75" s="172"/>
      <c r="IS75" s="81"/>
      <c r="IT75" s="80"/>
      <c r="IU75" s="172"/>
      <c r="IV75" s="81"/>
      <c r="IW75" s="80"/>
      <c r="IX75" s="172"/>
      <c r="IY75" s="81"/>
      <c r="IZ75" s="80"/>
      <c r="JA75" s="172"/>
      <c r="JB75" s="36">
        <f t="shared" si="1164"/>
        <v>0</v>
      </c>
      <c r="JC75" s="36">
        <f t="shared" si="1165"/>
        <v>0</v>
      </c>
      <c r="JD75" s="180">
        <f t="shared" si="69"/>
        <v>0</v>
      </c>
      <c r="JE75" s="37">
        <f t="shared" ref="JE75:JE79" si="1198">SUM(ID75,IM75,JB75)</f>
        <v>0</v>
      </c>
      <c r="JF75" s="36">
        <f t="shared" ref="JF75:JG79" si="1199">SUM(IE75,IN75,JC75)</f>
        <v>0</v>
      </c>
      <c r="JG75" s="180">
        <f t="shared" si="72"/>
        <v>0</v>
      </c>
      <c r="JH75" s="80"/>
      <c r="JI75" s="80"/>
      <c r="JJ75" s="172"/>
      <c r="JK75" s="80"/>
      <c r="JL75" s="80"/>
      <c r="JM75" s="172"/>
      <c r="JN75" s="80"/>
      <c r="JO75" s="80"/>
      <c r="JP75" s="172"/>
      <c r="JQ75" s="80"/>
      <c r="JR75" s="80"/>
      <c r="JS75" s="172"/>
      <c r="JT75" s="80"/>
      <c r="JU75" s="80"/>
      <c r="JV75" s="172"/>
      <c r="JW75" s="80"/>
      <c r="JX75" s="80"/>
      <c r="JY75" s="172"/>
      <c r="JZ75" s="80">
        <f t="shared" ref="JZ75:JZ79" si="1200">SUM(JH75,JK75,JQ75,JT75,JW75,JN75)</f>
        <v>0</v>
      </c>
      <c r="KA75" s="80">
        <f t="shared" ref="KA75:KA79" si="1201">SUM(JI75,JL75,JR75,JU75,JX75,JO75)</f>
        <v>0</v>
      </c>
      <c r="KB75" s="172">
        <f t="shared" ref="KB75:KB79" si="1202">SUM(JJ75,JM75,JS75,JV75,JY75,JP75)</f>
        <v>0</v>
      </c>
      <c r="KC75" s="80"/>
      <c r="KD75" s="80"/>
      <c r="KE75" s="172"/>
      <c r="KF75" s="80"/>
      <c r="KG75" s="80"/>
      <c r="KH75" s="172"/>
      <c r="KI75" s="81">
        <f t="shared" si="809"/>
        <v>0</v>
      </c>
      <c r="KJ75" s="80">
        <f t="shared" si="810"/>
        <v>0</v>
      </c>
      <c r="KK75" s="180">
        <f t="shared" si="811"/>
        <v>0</v>
      </c>
      <c r="KL75" s="37">
        <f t="shared" ref="KL75" si="1203">SUM(JZ75,KI75)</f>
        <v>0</v>
      </c>
      <c r="KM75" s="36">
        <f t="shared" ref="KM75" si="1204">SUM(KA75,KJ75)</f>
        <v>0</v>
      </c>
      <c r="KN75" s="180">
        <f t="shared" si="1160"/>
        <v>0</v>
      </c>
      <c r="KO75" s="80"/>
      <c r="KP75" s="80"/>
      <c r="KQ75" s="172"/>
      <c r="KR75" s="80"/>
      <c r="KS75" s="80"/>
      <c r="KT75" s="172"/>
      <c r="KU75" s="125">
        <f t="shared" ref="KU75:KU79" si="1205">SUM(KO75,KR75)</f>
        <v>0</v>
      </c>
      <c r="KV75" s="80">
        <f t="shared" ref="KV75:KV79" si="1206">SUM(KP75,KS75)</f>
        <v>0</v>
      </c>
      <c r="KW75" s="172">
        <f t="shared" ref="KW75:KW79" si="1207">SUM(KQ75,KT75)</f>
        <v>0</v>
      </c>
      <c r="KX75" s="125"/>
      <c r="KY75" s="80"/>
      <c r="KZ75" s="172"/>
      <c r="LA75" s="125"/>
      <c r="LB75" s="80"/>
      <c r="LC75" s="172"/>
      <c r="LD75" s="131"/>
      <c r="LE75" s="193"/>
      <c r="LF75" s="172"/>
      <c r="LG75" s="131">
        <f t="shared" si="1166"/>
        <v>0</v>
      </c>
      <c r="LH75" s="193">
        <f t="shared" si="1167"/>
        <v>0</v>
      </c>
      <c r="LI75" s="180">
        <f t="shared" si="1168"/>
        <v>0</v>
      </c>
      <c r="LJ75" s="125"/>
      <c r="LK75" s="80"/>
      <c r="LL75" s="172"/>
      <c r="LM75" s="131">
        <f t="shared" ref="LM75:LM79" si="1208">SUM(LJ75)</f>
        <v>0</v>
      </c>
      <c r="LN75" s="146">
        <f t="shared" ref="LN75:LN79" si="1209">SUM(LK75,)</f>
        <v>0</v>
      </c>
      <c r="LO75" s="180">
        <f t="shared" ref="LO75:LO79" si="1210">SUM(LL75)</f>
        <v>0</v>
      </c>
      <c r="LP75" s="131">
        <f t="shared" si="814"/>
        <v>0</v>
      </c>
      <c r="LQ75" s="80">
        <f t="shared" si="815"/>
        <v>0</v>
      </c>
      <c r="LR75" s="180">
        <f t="shared" si="816"/>
        <v>0</v>
      </c>
      <c r="LS75" s="81">
        <f t="shared" si="817"/>
        <v>0</v>
      </c>
      <c r="LT75" s="80">
        <f t="shared" si="818"/>
        <v>0</v>
      </c>
      <c r="LU75" s="180">
        <f t="shared" si="819"/>
        <v>0</v>
      </c>
      <c r="LV75" s="81">
        <f t="shared" si="1150"/>
        <v>0</v>
      </c>
      <c r="LW75" s="80">
        <f t="shared" si="1151"/>
        <v>0</v>
      </c>
      <c r="LX75" s="180">
        <f t="shared" si="1161"/>
        <v>0</v>
      </c>
    </row>
    <row r="76" spans="1:336" s="92" customFormat="1" ht="16.5" thickBot="1" x14ac:dyDescent="0.3">
      <c r="A76" s="202">
        <v>66</v>
      </c>
      <c r="B76" s="52" t="s">
        <v>228</v>
      </c>
      <c r="C76" s="91" t="s">
        <v>342</v>
      </c>
      <c r="D76" s="57">
        <f t="shared" ref="D76:G76" si="1211">SUM(D71:D74)</f>
        <v>3792884</v>
      </c>
      <c r="E76" s="54">
        <f t="shared" si="1211"/>
        <v>4106507</v>
      </c>
      <c r="F76" s="197">
        <f t="shared" si="1211"/>
        <v>3916279</v>
      </c>
      <c r="G76" s="54">
        <f t="shared" si="1211"/>
        <v>402393</v>
      </c>
      <c r="H76" s="54">
        <f t="shared" ref="H76" si="1212">SUM(H71:H74)</f>
        <v>433611</v>
      </c>
      <c r="I76" s="197">
        <f t="shared" ref="I76:J76" si="1213">SUM(I71:I74)</f>
        <v>391236</v>
      </c>
      <c r="J76" s="54">
        <f t="shared" si="1213"/>
        <v>367317</v>
      </c>
      <c r="K76" s="54">
        <f t="shared" ref="K76" si="1214">SUM(K71:K74)</f>
        <v>393324</v>
      </c>
      <c r="L76" s="197">
        <f t="shared" ref="L76:M76" si="1215">SUM(L71:L74)</f>
        <v>350742</v>
      </c>
      <c r="M76" s="54">
        <f t="shared" si="1215"/>
        <v>222584</v>
      </c>
      <c r="N76" s="54">
        <f t="shared" ref="N76" si="1216">SUM(N71:N74)</f>
        <v>244774</v>
      </c>
      <c r="O76" s="197">
        <f t="shared" ref="O76:P76" si="1217">SUM(O71:O74)</f>
        <v>223999</v>
      </c>
      <c r="P76" s="54">
        <f t="shared" si="1217"/>
        <v>283553</v>
      </c>
      <c r="Q76" s="54">
        <f t="shared" ref="Q76" si="1218">SUM(Q71:Q74)</f>
        <v>303582</v>
      </c>
      <c r="R76" s="197">
        <f t="shared" ref="R76:S76" si="1219">SUM(R71:R74)</f>
        <v>261396</v>
      </c>
      <c r="S76" s="54">
        <f t="shared" si="1219"/>
        <v>395140</v>
      </c>
      <c r="T76" s="54">
        <f t="shared" ref="T76" si="1220">SUM(T71:T74)</f>
        <v>426651</v>
      </c>
      <c r="U76" s="197">
        <f t="shared" ref="U76:V76" si="1221">SUM(U71:U74)</f>
        <v>394272</v>
      </c>
      <c r="V76" s="54">
        <f t="shared" si="1221"/>
        <v>285109</v>
      </c>
      <c r="W76" s="54">
        <f t="shared" ref="W76" si="1222">SUM(W71:W74)</f>
        <v>320028</v>
      </c>
      <c r="X76" s="197">
        <f t="shared" ref="X76:Y76" si="1223">SUM(X71:X74)</f>
        <v>289338</v>
      </c>
      <c r="Y76" s="54">
        <f t="shared" si="1223"/>
        <v>410145</v>
      </c>
      <c r="Z76" s="54">
        <f t="shared" ref="Z76" si="1224">SUM(Z71:Z74)</f>
        <v>470862</v>
      </c>
      <c r="AA76" s="197">
        <f t="shared" ref="AA76" si="1225">SUM(AA71:AA74)</f>
        <v>460829</v>
      </c>
      <c r="AB76" s="54">
        <f t="shared" ref="AB76:AD79" si="1226">SUM(G76,J76,M76,P76,S76,V76,Y76)</f>
        <v>2366241</v>
      </c>
      <c r="AC76" s="54">
        <f t="shared" si="1226"/>
        <v>2592832</v>
      </c>
      <c r="AD76" s="182">
        <f t="shared" si="520"/>
        <v>2371812</v>
      </c>
      <c r="AE76" s="54">
        <f t="shared" ref="AE76:AF76" si="1227">SUM(AE71:AE74)</f>
        <v>857957</v>
      </c>
      <c r="AF76" s="54">
        <f t="shared" si="1227"/>
        <v>994891</v>
      </c>
      <c r="AG76" s="197">
        <f t="shared" ref="AG76" si="1228">SUM(AG71:AG74)</f>
        <v>910602</v>
      </c>
      <c r="AH76" s="54">
        <f t="shared" si="25"/>
        <v>7017082</v>
      </c>
      <c r="AI76" s="54">
        <f t="shared" si="25"/>
        <v>7694230</v>
      </c>
      <c r="AJ76" s="182">
        <f t="shared" ref="AJ76:AJ77" si="1229">SUM(F76,AD76,AG76)</f>
        <v>7198693</v>
      </c>
      <c r="AK76" s="54">
        <f t="shared" ref="AK76:AL76" si="1230">SUM(AK71:AK74)</f>
        <v>3595583</v>
      </c>
      <c r="AL76" s="54">
        <f t="shared" si="1230"/>
        <v>3811652</v>
      </c>
      <c r="AM76" s="197">
        <f t="shared" ref="AM76:AN76" si="1231">SUM(AM71:AM74)</f>
        <v>3192516</v>
      </c>
      <c r="AN76" s="54">
        <f t="shared" si="1231"/>
        <v>0</v>
      </c>
      <c r="AO76" s="54">
        <f t="shared" ref="AO76:AP76" si="1232">SUM(AO71:AO74)</f>
        <v>0</v>
      </c>
      <c r="AP76" s="197">
        <f t="shared" si="1232"/>
        <v>0</v>
      </c>
      <c r="AQ76" s="57">
        <f t="shared" ref="AQ76:AS76" si="1233">SUM(AQ71:AQ74)</f>
        <v>0</v>
      </c>
      <c r="AR76" s="54">
        <f t="shared" si="1233"/>
        <v>0</v>
      </c>
      <c r="AS76" s="197">
        <f t="shared" si="1233"/>
        <v>0</v>
      </c>
      <c r="AT76" s="57">
        <f t="shared" ref="AT76:AW76" si="1234">SUM(AT71:AT74)</f>
        <v>0</v>
      </c>
      <c r="AU76" s="54">
        <f t="shared" si="1234"/>
        <v>0</v>
      </c>
      <c r="AV76" s="197">
        <f t="shared" si="1234"/>
        <v>0</v>
      </c>
      <c r="AW76" s="54">
        <f t="shared" si="1234"/>
        <v>0</v>
      </c>
      <c r="AX76" s="54">
        <f t="shared" ref="AX76:AY76" si="1235">SUM(AX71:AX74)</f>
        <v>0</v>
      </c>
      <c r="AY76" s="197">
        <f t="shared" si="1235"/>
        <v>0</v>
      </c>
      <c r="AZ76" s="54">
        <f t="shared" ref="AZ76:BB76" si="1236">SUM(AZ71:AZ74)</f>
        <v>0</v>
      </c>
      <c r="BA76" s="54">
        <f t="shared" si="1236"/>
        <v>0</v>
      </c>
      <c r="BB76" s="197">
        <f t="shared" si="1236"/>
        <v>0</v>
      </c>
      <c r="BC76" s="140">
        <f t="shared" si="1171"/>
        <v>3595583</v>
      </c>
      <c r="BD76" s="54">
        <f t="shared" si="1172"/>
        <v>3811652</v>
      </c>
      <c r="BE76" s="182">
        <f t="shared" ref="BE76:BE77" si="1237">SUM(AM76,AP76,AS76,AV76,AY76,BB76)</f>
        <v>3192516</v>
      </c>
      <c r="BF76" s="54">
        <f t="shared" ref="BF76:BH76" si="1238">SUM(BF71:BF74)</f>
        <v>0</v>
      </c>
      <c r="BG76" s="54">
        <f t="shared" si="1238"/>
        <v>0</v>
      </c>
      <c r="BH76" s="197">
        <f t="shared" si="1238"/>
        <v>0</v>
      </c>
      <c r="BI76" s="54">
        <f t="shared" ref="BI76:BK76" si="1239">SUM(BI71:BI74)</f>
        <v>0</v>
      </c>
      <c r="BJ76" s="54">
        <f t="shared" si="1239"/>
        <v>0</v>
      </c>
      <c r="BK76" s="197">
        <f t="shared" si="1239"/>
        <v>0</v>
      </c>
      <c r="BL76" s="54">
        <f t="shared" ref="BL76:BN76" si="1240">SUM(BL71:BL74)</f>
        <v>0</v>
      </c>
      <c r="BM76" s="54">
        <f t="shared" si="1240"/>
        <v>0</v>
      </c>
      <c r="BN76" s="197">
        <f t="shared" si="1240"/>
        <v>0</v>
      </c>
      <c r="BO76" s="54">
        <f t="shared" ref="BO76:BQ76" si="1241">SUM(BO71:BO74)</f>
        <v>0</v>
      </c>
      <c r="BP76" s="54">
        <f t="shared" si="1241"/>
        <v>0</v>
      </c>
      <c r="BQ76" s="197">
        <f t="shared" si="1241"/>
        <v>0</v>
      </c>
      <c r="BR76" s="54">
        <f t="shared" ref="BR76:BT76" si="1242">SUM(BR71:BR74)</f>
        <v>0</v>
      </c>
      <c r="BS76" s="54">
        <f t="shared" si="1242"/>
        <v>0</v>
      </c>
      <c r="BT76" s="197">
        <f t="shared" si="1242"/>
        <v>0</v>
      </c>
      <c r="BU76" s="54">
        <f t="shared" ref="BU76:BW76" si="1243">SUM(BU71:BU74)</f>
        <v>0</v>
      </c>
      <c r="BV76" s="54">
        <f t="shared" si="1243"/>
        <v>0</v>
      </c>
      <c r="BW76" s="197">
        <f t="shared" si="1243"/>
        <v>0</v>
      </c>
      <c r="BX76" s="54">
        <f t="shared" ref="BX76:BZ76" si="1244">SUM(BX71:BX74)</f>
        <v>0</v>
      </c>
      <c r="BY76" s="54">
        <f t="shared" si="1244"/>
        <v>0</v>
      </c>
      <c r="BZ76" s="197">
        <f t="shared" si="1244"/>
        <v>0</v>
      </c>
      <c r="CA76" s="54">
        <f t="shared" ref="CA76:CC76" si="1245">SUM(CA71:CA74)</f>
        <v>0</v>
      </c>
      <c r="CB76" s="54">
        <f t="shared" si="1245"/>
        <v>0</v>
      </c>
      <c r="CC76" s="197">
        <f t="shared" si="1245"/>
        <v>0</v>
      </c>
      <c r="CD76" s="55">
        <f t="shared" si="1173"/>
        <v>0</v>
      </c>
      <c r="CE76" s="54">
        <f t="shared" si="1174"/>
        <v>0</v>
      </c>
      <c r="CF76" s="182">
        <f t="shared" si="1174"/>
        <v>0</v>
      </c>
      <c r="CG76" s="54">
        <f t="shared" ref="CG76:CI76" si="1246">SUM(CG71:CG74)</f>
        <v>0</v>
      </c>
      <c r="CH76" s="54">
        <f t="shared" si="1246"/>
        <v>0</v>
      </c>
      <c r="CI76" s="197">
        <f t="shared" si="1246"/>
        <v>0</v>
      </c>
      <c r="CJ76" s="54">
        <f t="shared" ref="CJ76:CL76" si="1247">SUM(CJ71:CJ74)</f>
        <v>0</v>
      </c>
      <c r="CK76" s="54">
        <f t="shared" si="1247"/>
        <v>0</v>
      </c>
      <c r="CL76" s="197">
        <f t="shared" si="1247"/>
        <v>0</v>
      </c>
      <c r="CM76" s="54">
        <f t="shared" ref="CM76:CO76" si="1248">SUM(CM71:CM74)</f>
        <v>0</v>
      </c>
      <c r="CN76" s="54">
        <f t="shared" si="1248"/>
        <v>0</v>
      </c>
      <c r="CO76" s="197">
        <f t="shared" si="1248"/>
        <v>0</v>
      </c>
      <c r="CP76" s="54">
        <f t="shared" ref="CP76:CR76" si="1249">SUM(CP71:CP74)</f>
        <v>0</v>
      </c>
      <c r="CQ76" s="54">
        <f t="shared" si="1249"/>
        <v>0</v>
      </c>
      <c r="CR76" s="197">
        <f t="shared" si="1249"/>
        <v>0</v>
      </c>
      <c r="CS76" s="55">
        <f t="shared" si="1175"/>
        <v>0</v>
      </c>
      <c r="CT76" s="54">
        <f t="shared" si="1176"/>
        <v>0</v>
      </c>
      <c r="CU76" s="182">
        <f t="shared" si="1176"/>
        <v>0</v>
      </c>
      <c r="CV76" s="54">
        <f t="shared" ref="CV76:CY76" si="1250">SUM(CV71:CV74)</f>
        <v>0</v>
      </c>
      <c r="CW76" s="54">
        <f t="shared" si="1250"/>
        <v>0</v>
      </c>
      <c r="CX76" s="197">
        <f t="shared" si="1250"/>
        <v>0</v>
      </c>
      <c r="CY76" s="54">
        <f t="shared" si="1250"/>
        <v>0</v>
      </c>
      <c r="CZ76" s="54">
        <f t="shared" ref="CZ76:DA76" si="1251">SUM(CZ71:CZ74)</f>
        <v>0</v>
      </c>
      <c r="DA76" s="197">
        <f t="shared" si="1251"/>
        <v>0</v>
      </c>
      <c r="DB76" s="54">
        <f t="shared" ref="DB76:DD76" si="1252">SUM(DB71:DB74)</f>
        <v>0</v>
      </c>
      <c r="DC76" s="54">
        <f t="shared" si="1252"/>
        <v>0</v>
      </c>
      <c r="DD76" s="197">
        <f t="shared" si="1252"/>
        <v>0</v>
      </c>
      <c r="DE76" s="54">
        <f t="shared" ref="DE76:DG76" si="1253">SUM(DE71:DE74)</f>
        <v>0</v>
      </c>
      <c r="DF76" s="54">
        <f t="shared" si="1253"/>
        <v>0</v>
      </c>
      <c r="DG76" s="197">
        <f t="shared" si="1253"/>
        <v>0</v>
      </c>
      <c r="DH76" s="54">
        <f t="shared" ref="DH76:DJ76" si="1254">SUM(DH71:DH74)</f>
        <v>0</v>
      </c>
      <c r="DI76" s="54">
        <f t="shared" si="1254"/>
        <v>0</v>
      </c>
      <c r="DJ76" s="197">
        <f t="shared" si="1254"/>
        <v>0</v>
      </c>
      <c r="DK76" s="55">
        <f t="shared" si="788"/>
        <v>0</v>
      </c>
      <c r="DL76" s="54">
        <f t="shared" si="789"/>
        <v>0</v>
      </c>
      <c r="DM76" s="182">
        <f t="shared" si="790"/>
        <v>0</v>
      </c>
      <c r="DN76" s="54">
        <f t="shared" ref="DN76:DQ76" si="1255">SUM(DN71:DN74)</f>
        <v>0</v>
      </c>
      <c r="DO76" s="54">
        <f t="shared" si="1255"/>
        <v>0</v>
      </c>
      <c r="DP76" s="197">
        <f t="shared" si="1255"/>
        <v>0</v>
      </c>
      <c r="DQ76" s="54">
        <f t="shared" si="1255"/>
        <v>0</v>
      </c>
      <c r="DR76" s="54">
        <f t="shared" ref="DR76" si="1256">SUM(DR71:DR74)</f>
        <v>0</v>
      </c>
      <c r="DS76" s="197">
        <f t="shared" ref="DS76" si="1257">SUM(DS71:DS74)</f>
        <v>0</v>
      </c>
      <c r="DT76" s="54">
        <f t="shared" ref="DT76:DV76" si="1258">SUM(DT71:DT74)</f>
        <v>0</v>
      </c>
      <c r="DU76" s="54">
        <f t="shared" si="1258"/>
        <v>0</v>
      </c>
      <c r="DV76" s="197">
        <f t="shared" si="1258"/>
        <v>0</v>
      </c>
      <c r="DW76" s="54">
        <f t="shared" si="791"/>
        <v>0</v>
      </c>
      <c r="DX76" s="54">
        <f t="shared" si="792"/>
        <v>0</v>
      </c>
      <c r="DY76" s="182">
        <f t="shared" si="793"/>
        <v>0</v>
      </c>
      <c r="DZ76" s="54">
        <f t="shared" ref="DZ76:EB76" si="1259">SUM(DZ71:DZ74)</f>
        <v>0</v>
      </c>
      <c r="EA76" s="54">
        <f t="shared" si="1259"/>
        <v>0</v>
      </c>
      <c r="EB76" s="197">
        <f t="shared" si="1259"/>
        <v>0</v>
      </c>
      <c r="EC76" s="54">
        <f t="shared" ref="EC76:EE76" si="1260">SUM(EC71:EC74)</f>
        <v>0</v>
      </c>
      <c r="ED76" s="54">
        <f t="shared" si="1260"/>
        <v>0</v>
      </c>
      <c r="EE76" s="197">
        <f t="shared" si="1260"/>
        <v>0</v>
      </c>
      <c r="EF76" s="54">
        <f t="shared" ref="EF76:EH76" si="1261">SUM(EF71:EF74)</f>
        <v>0</v>
      </c>
      <c r="EG76" s="54">
        <f t="shared" si="1261"/>
        <v>0</v>
      </c>
      <c r="EH76" s="197">
        <f t="shared" si="1261"/>
        <v>0</v>
      </c>
      <c r="EI76" s="54">
        <f t="shared" ref="EI76:EK76" si="1262">SUM(EI71:EI74)</f>
        <v>0</v>
      </c>
      <c r="EJ76" s="54">
        <f t="shared" si="1262"/>
        <v>0</v>
      </c>
      <c r="EK76" s="197">
        <f t="shared" si="1262"/>
        <v>0</v>
      </c>
      <c r="EL76" s="54">
        <f t="shared" ref="EL76:EN76" si="1263">SUM(EL71:EL74)</f>
        <v>0</v>
      </c>
      <c r="EM76" s="54">
        <f t="shared" si="1263"/>
        <v>0</v>
      </c>
      <c r="EN76" s="197">
        <f t="shared" si="1263"/>
        <v>0</v>
      </c>
      <c r="EO76" s="55">
        <f t="shared" si="794"/>
        <v>0</v>
      </c>
      <c r="EP76" s="54">
        <f t="shared" si="795"/>
        <v>0</v>
      </c>
      <c r="EQ76" s="182">
        <f t="shared" ref="EQ76:EQ77" si="1264">SUM(EB76,EE76,EH76,EK76,EN76)</f>
        <v>0</v>
      </c>
      <c r="ER76" s="54">
        <f t="shared" ref="ER76:ET76" si="1265">SUM(ER71:ER74)</f>
        <v>0</v>
      </c>
      <c r="ES76" s="54">
        <f t="shared" si="1265"/>
        <v>0</v>
      </c>
      <c r="ET76" s="197">
        <f t="shared" si="1265"/>
        <v>0</v>
      </c>
      <c r="EU76" s="54">
        <f t="shared" ref="EU76:EX76" si="1266">SUM(EU71:EU74)</f>
        <v>0</v>
      </c>
      <c r="EV76" s="54">
        <f t="shared" si="1266"/>
        <v>0</v>
      </c>
      <c r="EW76" s="197">
        <f t="shared" si="1266"/>
        <v>0</v>
      </c>
      <c r="EX76" s="54">
        <f t="shared" si="1266"/>
        <v>0</v>
      </c>
      <c r="EY76" s="54">
        <f t="shared" ref="EY76:FA76" si="1267">SUM(EY71:EY74)</f>
        <v>0</v>
      </c>
      <c r="EZ76" s="197">
        <f t="shared" si="1267"/>
        <v>0</v>
      </c>
      <c r="FA76" s="54">
        <f t="shared" si="1267"/>
        <v>0</v>
      </c>
      <c r="FB76" s="54">
        <f t="shared" ref="FB76:FC76" si="1268">SUM(FB71:FB74)</f>
        <v>0</v>
      </c>
      <c r="FC76" s="197">
        <f t="shared" si="1268"/>
        <v>0</v>
      </c>
      <c r="FD76" s="55">
        <f t="shared" si="796"/>
        <v>0</v>
      </c>
      <c r="FE76" s="54">
        <f t="shared" si="797"/>
        <v>0</v>
      </c>
      <c r="FF76" s="182">
        <f t="shared" ref="FF76:FF77" si="1269">SUM(ET76,EW76,EZ76,FC76)</f>
        <v>0</v>
      </c>
      <c r="FG76" s="54">
        <f t="shared" ref="FG76:FI76" si="1270">SUM(FG71:FG74)</f>
        <v>0</v>
      </c>
      <c r="FH76" s="54">
        <f t="shared" si="1270"/>
        <v>0</v>
      </c>
      <c r="FI76" s="197">
        <f t="shared" si="1270"/>
        <v>0</v>
      </c>
      <c r="FJ76" s="55">
        <f t="shared" si="798"/>
        <v>0</v>
      </c>
      <c r="FK76" s="54">
        <f t="shared" si="41"/>
        <v>0</v>
      </c>
      <c r="FL76" s="182">
        <f t="shared" ref="FL76:FL77" si="1271">SUM(FI76)</f>
        <v>0</v>
      </c>
      <c r="FM76" s="54">
        <f t="shared" ref="FM76:FO76" si="1272">SUM(FM71:FM74)</f>
        <v>0</v>
      </c>
      <c r="FN76" s="54">
        <f t="shared" si="1272"/>
        <v>0</v>
      </c>
      <c r="FO76" s="197">
        <f t="shared" si="1272"/>
        <v>0</v>
      </c>
      <c r="FP76" s="55">
        <f t="shared" si="799"/>
        <v>0</v>
      </c>
      <c r="FQ76" s="54">
        <f t="shared" si="800"/>
        <v>0</v>
      </c>
      <c r="FR76" s="182">
        <f t="shared" ref="FR76:FR77" si="1273">SUM(,FO76)</f>
        <v>0</v>
      </c>
      <c r="FS76" s="55">
        <f t="shared" si="801"/>
        <v>0</v>
      </c>
      <c r="FT76" s="54">
        <f t="shared" si="802"/>
        <v>0</v>
      </c>
      <c r="FU76" s="182">
        <f t="shared" si="803"/>
        <v>0</v>
      </c>
      <c r="FV76" s="54">
        <f t="shared" ref="FV76:FX76" si="1274">SUM(FV71:FV74)</f>
        <v>0</v>
      </c>
      <c r="FW76" s="54">
        <f t="shared" si="1274"/>
        <v>0</v>
      </c>
      <c r="FX76" s="197">
        <f t="shared" si="1274"/>
        <v>0</v>
      </c>
      <c r="FY76" s="54">
        <f t="shared" ref="FY76:GA76" si="1275">SUM(FY71:FY74)</f>
        <v>0</v>
      </c>
      <c r="FZ76" s="54">
        <f t="shared" si="1275"/>
        <v>0</v>
      </c>
      <c r="GA76" s="197">
        <f t="shared" si="1275"/>
        <v>0</v>
      </c>
      <c r="GB76" s="54">
        <f t="shared" ref="GB76:GD76" si="1276">SUM(GB71:GB74)</f>
        <v>0</v>
      </c>
      <c r="GC76" s="54">
        <f t="shared" si="1276"/>
        <v>0</v>
      </c>
      <c r="GD76" s="197">
        <f t="shared" si="1276"/>
        <v>0</v>
      </c>
      <c r="GE76" s="54">
        <f t="shared" ref="GE76:GG76" si="1277">SUM(GE71:GE74)</f>
        <v>0</v>
      </c>
      <c r="GF76" s="54">
        <f t="shared" si="1277"/>
        <v>0</v>
      </c>
      <c r="GG76" s="197">
        <f t="shared" si="1277"/>
        <v>0</v>
      </c>
      <c r="GH76" s="54">
        <f t="shared" ref="GH76:GJ76" si="1278">SUM(GH71:GH74)</f>
        <v>0</v>
      </c>
      <c r="GI76" s="54">
        <f t="shared" si="1278"/>
        <v>0</v>
      </c>
      <c r="GJ76" s="197">
        <f t="shared" si="1278"/>
        <v>0</v>
      </c>
      <c r="GK76" s="54">
        <f t="shared" si="1185"/>
        <v>0</v>
      </c>
      <c r="GL76" s="54">
        <f t="shared" si="1186"/>
        <v>0</v>
      </c>
      <c r="GM76" s="197">
        <f t="shared" si="1187"/>
        <v>0</v>
      </c>
      <c r="GN76" s="54">
        <f t="shared" ref="GN76" si="1279">SUM(GN71:GN74)</f>
        <v>0</v>
      </c>
      <c r="GO76" s="54">
        <f t="shared" ref="GO76:HH76" si="1280">SUM(GO71:GO74)</f>
        <v>0</v>
      </c>
      <c r="GP76" s="197">
        <f t="shared" si="1280"/>
        <v>0</v>
      </c>
      <c r="GQ76" s="55">
        <f t="shared" si="49"/>
        <v>0</v>
      </c>
      <c r="GR76" s="54">
        <f t="shared" si="50"/>
        <v>0</v>
      </c>
      <c r="GS76" s="182">
        <f t="shared" ref="GS76:GS77" si="1281">GP76</f>
        <v>0</v>
      </c>
      <c r="GT76" s="54">
        <f t="shared" ref="GT76:GV76" si="1282">SUM(GT71:GT74)</f>
        <v>0</v>
      </c>
      <c r="GU76" s="54">
        <f t="shared" si="1282"/>
        <v>0</v>
      </c>
      <c r="GV76" s="197">
        <f t="shared" si="1282"/>
        <v>0</v>
      </c>
      <c r="GW76" s="54">
        <f t="shared" ref="GW76" si="1283">SUM(GW71:GW74)</f>
        <v>0</v>
      </c>
      <c r="GX76" s="54">
        <f t="shared" si="1280"/>
        <v>0</v>
      </c>
      <c r="GY76" s="197">
        <f t="shared" si="1280"/>
        <v>0</v>
      </c>
      <c r="GZ76" s="55">
        <f t="shared" si="52"/>
        <v>0</v>
      </c>
      <c r="HA76" s="54">
        <f t="shared" si="53"/>
        <v>0</v>
      </c>
      <c r="HB76" s="182">
        <f t="shared" ref="HB76:HB77" si="1284">SUM(GV76,GY76)</f>
        <v>0</v>
      </c>
      <c r="HC76" s="55">
        <f t="shared" ref="HC76" si="1285">SUM(HC71:HC74)</f>
        <v>0</v>
      </c>
      <c r="HD76" s="54">
        <f t="shared" si="1280"/>
        <v>0</v>
      </c>
      <c r="HE76" s="197">
        <f t="shared" ref="HE76" si="1286">SUM(HE71:HE74)</f>
        <v>0</v>
      </c>
      <c r="HF76" s="54">
        <f t="shared" ref="HF76" si="1287">SUM(HF71:HF74)</f>
        <v>0</v>
      </c>
      <c r="HG76" s="54">
        <f t="shared" si="1280"/>
        <v>0</v>
      </c>
      <c r="HH76" s="197">
        <f t="shared" si="1280"/>
        <v>0</v>
      </c>
      <c r="HI76" s="55">
        <f t="shared" si="55"/>
        <v>0</v>
      </c>
      <c r="HJ76" s="54">
        <f t="shared" si="56"/>
        <v>0</v>
      </c>
      <c r="HK76" s="182">
        <f t="shared" ref="HK76:HK77" si="1288">SUM(HE76,HH76)</f>
        <v>0</v>
      </c>
      <c r="HL76" s="54">
        <f t="shared" ref="HL76" si="1289">SUM(HL71:HL74)</f>
        <v>0</v>
      </c>
      <c r="HM76" s="54">
        <f t="shared" ref="HM76:JA76" si="1290">SUM(HM71:HM74)</f>
        <v>0</v>
      </c>
      <c r="HN76" s="197">
        <f t="shared" si="1290"/>
        <v>0</v>
      </c>
      <c r="HO76" s="54">
        <f t="shared" ref="HO76" si="1291">SUM(HO71:HO74)</f>
        <v>0</v>
      </c>
      <c r="HP76" s="54">
        <f t="shared" si="1290"/>
        <v>0</v>
      </c>
      <c r="HQ76" s="197">
        <f t="shared" ref="HQ76" si="1292">SUM(HQ71:HQ74)</f>
        <v>0</v>
      </c>
      <c r="HR76" s="55">
        <f t="shared" si="58"/>
        <v>0</v>
      </c>
      <c r="HS76" s="54">
        <f t="shared" si="59"/>
        <v>0</v>
      </c>
      <c r="HT76" s="182">
        <f t="shared" ref="HT76:HT77" si="1293">SUM(HN76,HQ76)</f>
        <v>0</v>
      </c>
      <c r="HU76" s="54">
        <f>SUM(HU70:HU75)</f>
        <v>8549336</v>
      </c>
      <c r="HV76" s="54">
        <f>SUM(HV70:HV75)</f>
        <v>16959336</v>
      </c>
      <c r="HW76" s="197">
        <f>SUM(HW70:HW75)</f>
        <v>22278106</v>
      </c>
      <c r="HX76" s="55">
        <f t="shared" si="804"/>
        <v>8549336</v>
      </c>
      <c r="HY76" s="54">
        <f t="shared" si="805"/>
        <v>16959336</v>
      </c>
      <c r="HZ76" s="182">
        <f t="shared" ref="HZ76:HZ77" si="1294">HW76</f>
        <v>22278106</v>
      </c>
      <c r="IA76" s="55">
        <f t="shared" si="806"/>
        <v>8549336</v>
      </c>
      <c r="IB76" s="54">
        <f t="shared" si="807"/>
        <v>16959336</v>
      </c>
      <c r="IC76" s="182">
        <f t="shared" si="808"/>
        <v>22278106</v>
      </c>
      <c r="ID76" s="55">
        <f t="shared" si="1290"/>
        <v>0</v>
      </c>
      <c r="IE76" s="54">
        <f t="shared" si="1290"/>
        <v>0</v>
      </c>
      <c r="IF76" s="197">
        <f t="shared" si="1290"/>
        <v>0</v>
      </c>
      <c r="IG76" s="54">
        <f t="shared" ref="IG76" si="1295">SUM(IG71:IG74)</f>
        <v>0</v>
      </c>
      <c r="IH76" s="54">
        <f t="shared" si="1290"/>
        <v>0</v>
      </c>
      <c r="II76" s="197">
        <f t="shared" ref="II76" si="1296">SUM(II71:II74)</f>
        <v>0</v>
      </c>
      <c r="IJ76" s="55">
        <f t="shared" ref="IJ76" si="1297">SUM(IJ71:IJ74)</f>
        <v>0</v>
      </c>
      <c r="IK76" s="54">
        <f t="shared" si="1290"/>
        <v>0</v>
      </c>
      <c r="IL76" s="197">
        <f t="shared" si="1290"/>
        <v>0</v>
      </c>
      <c r="IM76" s="55">
        <f t="shared" si="65"/>
        <v>0</v>
      </c>
      <c r="IN76" s="54">
        <f t="shared" si="66"/>
        <v>0</v>
      </c>
      <c r="IO76" s="182">
        <f t="shared" ref="IO76:IO77" si="1298">SUM(II76,IL76)</f>
        <v>0</v>
      </c>
      <c r="IP76" s="55">
        <f t="shared" ref="IP76" si="1299">SUM(IP71:IP74)</f>
        <v>0</v>
      </c>
      <c r="IQ76" s="54">
        <f t="shared" si="1290"/>
        <v>0</v>
      </c>
      <c r="IR76" s="197">
        <f t="shared" ref="IR76" si="1300">SUM(IR71:IR74)</f>
        <v>0</v>
      </c>
      <c r="IS76" s="55">
        <f t="shared" ref="IS76" si="1301">SUM(IS71:IS74)</f>
        <v>0</v>
      </c>
      <c r="IT76" s="54">
        <f t="shared" si="1290"/>
        <v>0</v>
      </c>
      <c r="IU76" s="197">
        <f t="shared" si="1290"/>
        <v>0</v>
      </c>
      <c r="IV76" s="55">
        <f t="shared" si="1290"/>
        <v>0</v>
      </c>
      <c r="IW76" s="54">
        <f t="shared" si="1290"/>
        <v>0</v>
      </c>
      <c r="IX76" s="197">
        <f t="shared" ref="IX76" si="1302">SUM(IX71:IX74)</f>
        <v>0</v>
      </c>
      <c r="IY76" s="55">
        <f t="shared" si="1290"/>
        <v>0</v>
      </c>
      <c r="IZ76" s="54">
        <f t="shared" si="1290"/>
        <v>0</v>
      </c>
      <c r="JA76" s="197">
        <f t="shared" si="1290"/>
        <v>0</v>
      </c>
      <c r="JB76" s="54">
        <f t="shared" si="68"/>
        <v>0</v>
      </c>
      <c r="JC76" s="54">
        <f t="shared" si="68"/>
        <v>0</v>
      </c>
      <c r="JD76" s="182">
        <f t="shared" ref="JD76:JD77" si="1303">SUM(IR76,IU76,IX76,JA76)</f>
        <v>0</v>
      </c>
      <c r="JE76" s="55">
        <f t="shared" si="1198"/>
        <v>0</v>
      </c>
      <c r="JF76" s="54">
        <f t="shared" si="1199"/>
        <v>0</v>
      </c>
      <c r="JG76" s="182">
        <f t="shared" ref="JG76:JG77" si="1304">SUM(IF76,IO76,JD76)</f>
        <v>0</v>
      </c>
      <c r="JH76" s="54">
        <f t="shared" ref="JH76" si="1305">SUM(JH71:JH74)</f>
        <v>0</v>
      </c>
      <c r="JI76" s="54">
        <f t="shared" ref="JI76:KH76" si="1306">SUM(JI71:JI74)</f>
        <v>0</v>
      </c>
      <c r="JJ76" s="197">
        <f t="shared" si="1306"/>
        <v>0</v>
      </c>
      <c r="JK76" s="54">
        <f t="shared" ref="JK76" si="1307">SUM(JK71:JK74)</f>
        <v>0</v>
      </c>
      <c r="JL76" s="54">
        <f t="shared" si="1306"/>
        <v>2570790</v>
      </c>
      <c r="JM76" s="197">
        <f t="shared" ref="JM76:JO76" si="1308">SUM(JM71:JM74)</f>
        <v>2721606</v>
      </c>
      <c r="JN76" s="54">
        <f t="shared" si="1308"/>
        <v>0</v>
      </c>
      <c r="JO76" s="54">
        <f t="shared" si="1308"/>
        <v>0</v>
      </c>
      <c r="JP76" s="197">
        <f t="shared" ref="JP76" si="1309">SUM(JP71:JP74)</f>
        <v>0</v>
      </c>
      <c r="JQ76" s="54">
        <f t="shared" ref="JQ76" si="1310">SUM(JQ71:JQ74)</f>
        <v>0</v>
      </c>
      <c r="JR76" s="54">
        <f t="shared" si="1306"/>
        <v>0</v>
      </c>
      <c r="JS76" s="197">
        <f t="shared" si="1306"/>
        <v>0</v>
      </c>
      <c r="JT76" s="54">
        <f t="shared" ref="JT76" si="1311">SUM(JT71:JT74)</f>
        <v>0</v>
      </c>
      <c r="JU76" s="54">
        <f t="shared" si="1306"/>
        <v>2439033</v>
      </c>
      <c r="JV76" s="197">
        <f t="shared" ref="JV76" si="1312">SUM(JV71:JV74)</f>
        <v>2439033</v>
      </c>
      <c r="JW76" s="54">
        <f t="shared" ref="JW76" si="1313">SUM(JW71:JW74)</f>
        <v>0</v>
      </c>
      <c r="JX76" s="54">
        <f t="shared" si="1306"/>
        <v>0</v>
      </c>
      <c r="JY76" s="197">
        <f t="shared" si="1306"/>
        <v>0</v>
      </c>
      <c r="JZ76" s="54">
        <f t="shared" si="1200"/>
        <v>0</v>
      </c>
      <c r="KA76" s="54">
        <f t="shared" si="1201"/>
        <v>5009823</v>
      </c>
      <c r="KB76" s="197">
        <f t="shared" si="1202"/>
        <v>5160639</v>
      </c>
      <c r="KC76" s="54">
        <f t="shared" ref="KC76" si="1314">SUM(KC71:KC74)</f>
        <v>0</v>
      </c>
      <c r="KD76" s="54">
        <f t="shared" si="1306"/>
        <v>0</v>
      </c>
      <c r="KE76" s="197">
        <f t="shared" ref="KE76" si="1315">SUM(KE71:KE74)</f>
        <v>0</v>
      </c>
      <c r="KF76" s="54">
        <f t="shared" ref="KF76" si="1316">SUM(KF71:KF74)</f>
        <v>0</v>
      </c>
      <c r="KG76" s="54">
        <f t="shared" si="1306"/>
        <v>0</v>
      </c>
      <c r="KH76" s="197">
        <f t="shared" si="1306"/>
        <v>0</v>
      </c>
      <c r="KI76" s="55">
        <f t="shared" si="809"/>
        <v>0</v>
      </c>
      <c r="KJ76" s="54">
        <f t="shared" si="810"/>
        <v>0</v>
      </c>
      <c r="KK76" s="182">
        <f t="shared" si="811"/>
        <v>0</v>
      </c>
      <c r="KL76" s="55">
        <f t="shared" ref="KL76:KN79" si="1317">SUM(JZ76,KI76)</f>
        <v>0</v>
      </c>
      <c r="KM76" s="54">
        <f t="shared" si="1317"/>
        <v>5009823</v>
      </c>
      <c r="KN76" s="182">
        <f t="shared" si="1160"/>
        <v>5160639</v>
      </c>
      <c r="KO76" s="54">
        <f t="shared" ref="KO76" si="1318">SUM(KO71:KO74)</f>
        <v>0</v>
      </c>
      <c r="KP76" s="54">
        <f>SUM(KP71:KP74)</f>
        <v>0</v>
      </c>
      <c r="KQ76" s="197">
        <f t="shared" ref="KQ76:KR76" si="1319">SUM(KQ71:KQ74)</f>
        <v>0</v>
      </c>
      <c r="KR76" s="54">
        <f t="shared" si="1319"/>
        <v>0</v>
      </c>
      <c r="KS76" s="54">
        <f>SUM(KS71:KS74)</f>
        <v>0</v>
      </c>
      <c r="KT76" s="197">
        <f t="shared" ref="KT76" si="1320">SUM(KT71:KT74)</f>
        <v>0</v>
      </c>
      <c r="KU76" s="128">
        <f t="shared" si="1205"/>
        <v>0</v>
      </c>
      <c r="KV76" s="54">
        <f t="shared" si="1206"/>
        <v>0</v>
      </c>
      <c r="KW76" s="197">
        <f t="shared" si="1207"/>
        <v>0</v>
      </c>
      <c r="KX76" s="128">
        <f>SUM(KX71:KX74)</f>
        <v>0</v>
      </c>
      <c r="KY76" s="54">
        <f>SUM(KY71:KY74)</f>
        <v>0</v>
      </c>
      <c r="KZ76" s="197">
        <f t="shared" ref="KZ76" si="1321">SUM(KZ71:KZ74)</f>
        <v>0</v>
      </c>
      <c r="LA76" s="128">
        <f>SUM(LA71:LA74)</f>
        <v>0</v>
      </c>
      <c r="LB76" s="54">
        <f>SUM(LB71:LB74)</f>
        <v>0</v>
      </c>
      <c r="LC76" s="197">
        <f t="shared" ref="LC76" si="1322">SUM(LC71:LC74)</f>
        <v>0</v>
      </c>
      <c r="LD76" s="128">
        <f>SUM(LD71:LD74)</f>
        <v>6516</v>
      </c>
      <c r="LE76" s="54">
        <f>SUM(LE71:LE74)</f>
        <v>6516</v>
      </c>
      <c r="LF76" s="197">
        <f t="shared" ref="LF76" si="1323">SUM(LF71:LF74)</f>
        <v>6516</v>
      </c>
      <c r="LG76" s="128">
        <f t="shared" si="1166"/>
        <v>6516</v>
      </c>
      <c r="LH76" s="54">
        <f t="shared" si="1167"/>
        <v>6516</v>
      </c>
      <c r="LI76" s="182">
        <f t="shared" si="1168"/>
        <v>6516</v>
      </c>
      <c r="LJ76" s="55">
        <f>SUM(LJ71:LJ74)</f>
        <v>0</v>
      </c>
      <c r="LK76" s="54">
        <f>SUM(LK71:LK74)</f>
        <v>0</v>
      </c>
      <c r="LL76" s="197">
        <f t="shared" ref="LL76" si="1324">SUM(LL71:LL74)</f>
        <v>0</v>
      </c>
      <c r="LM76" s="119">
        <f t="shared" si="1208"/>
        <v>0</v>
      </c>
      <c r="LN76" s="147">
        <f t="shared" si="1209"/>
        <v>0</v>
      </c>
      <c r="LO76" s="182">
        <f t="shared" si="1210"/>
        <v>0</v>
      </c>
      <c r="LP76" s="189">
        <f t="shared" si="814"/>
        <v>6516</v>
      </c>
      <c r="LQ76" s="54">
        <f t="shared" si="815"/>
        <v>6516</v>
      </c>
      <c r="LR76" s="182">
        <f t="shared" si="816"/>
        <v>6516</v>
      </c>
      <c r="LS76" s="55">
        <f t="shared" si="817"/>
        <v>8555852</v>
      </c>
      <c r="LT76" s="54">
        <f t="shared" si="818"/>
        <v>21975675</v>
      </c>
      <c r="LU76" s="182">
        <f t="shared" si="819"/>
        <v>27445261</v>
      </c>
      <c r="LV76" s="55">
        <f t="shared" si="1150"/>
        <v>19168517</v>
      </c>
      <c r="LW76" s="54">
        <f t="shared" si="1151"/>
        <v>33481557</v>
      </c>
      <c r="LX76" s="182">
        <f t="shared" si="1161"/>
        <v>37836470</v>
      </c>
    </row>
    <row r="77" spans="1:336" s="94" customFormat="1" ht="17.25" thickTop="1" thickBot="1" x14ac:dyDescent="0.3">
      <c r="A77" s="203">
        <v>67</v>
      </c>
      <c r="B77" s="59"/>
      <c r="C77" s="93" t="s">
        <v>343</v>
      </c>
      <c r="D77" s="63">
        <f t="shared" ref="D77:G77" si="1325">SUM(D69,D76)</f>
        <v>4969608</v>
      </c>
      <c r="E77" s="60">
        <f t="shared" si="1325"/>
        <v>5385055</v>
      </c>
      <c r="F77" s="198">
        <f t="shared" si="1325"/>
        <v>5194844</v>
      </c>
      <c r="G77" s="60">
        <f t="shared" si="1325"/>
        <v>403983</v>
      </c>
      <c r="H77" s="60">
        <f t="shared" ref="H77" si="1326">SUM(H69,H76)</f>
        <v>435201</v>
      </c>
      <c r="I77" s="198">
        <f t="shared" ref="I77:J77" si="1327">SUM(I69,I76)</f>
        <v>392925</v>
      </c>
      <c r="J77" s="60">
        <f t="shared" si="1327"/>
        <v>369655</v>
      </c>
      <c r="K77" s="60">
        <f t="shared" ref="K77" si="1328">SUM(K69,K76)</f>
        <v>395662</v>
      </c>
      <c r="L77" s="198">
        <f t="shared" ref="L77:M77" si="1329">SUM(L69,L76)</f>
        <v>353602</v>
      </c>
      <c r="M77" s="60">
        <f t="shared" si="1329"/>
        <v>226791</v>
      </c>
      <c r="N77" s="60">
        <f t="shared" ref="N77" si="1330">SUM(N69,N76)</f>
        <v>248981</v>
      </c>
      <c r="O77" s="198">
        <f t="shared" ref="O77:P77" si="1331">SUM(O69,O76)</f>
        <v>228860</v>
      </c>
      <c r="P77" s="60">
        <f t="shared" si="1331"/>
        <v>284394</v>
      </c>
      <c r="Q77" s="60">
        <f t="shared" ref="Q77" si="1332">SUM(Q69,Q76)</f>
        <v>304423</v>
      </c>
      <c r="R77" s="198">
        <f t="shared" ref="R77:S77" si="1333">SUM(R69,R76)</f>
        <v>261862</v>
      </c>
      <c r="S77" s="60">
        <f t="shared" si="1333"/>
        <v>404958</v>
      </c>
      <c r="T77" s="60">
        <f t="shared" ref="T77" si="1334">SUM(T69,T76)</f>
        <v>436469</v>
      </c>
      <c r="U77" s="198">
        <f t="shared" ref="U77:V77" si="1335">SUM(U69,U76)</f>
        <v>404012</v>
      </c>
      <c r="V77" s="60">
        <f t="shared" si="1335"/>
        <v>286137</v>
      </c>
      <c r="W77" s="60">
        <f t="shared" ref="W77" si="1336">SUM(W69,W76)</f>
        <v>321056</v>
      </c>
      <c r="X77" s="198">
        <f t="shared" ref="X77:Y77" si="1337">SUM(X69,X76)</f>
        <v>290645</v>
      </c>
      <c r="Y77" s="60">
        <f t="shared" si="1337"/>
        <v>413324</v>
      </c>
      <c r="Z77" s="60">
        <f t="shared" ref="Z77" si="1338">SUM(Z69,Z76)</f>
        <v>474187</v>
      </c>
      <c r="AA77" s="198">
        <f t="shared" ref="AA77" si="1339">SUM(AA69,AA76)</f>
        <v>464156</v>
      </c>
      <c r="AB77" s="60">
        <f t="shared" si="1226"/>
        <v>2389242</v>
      </c>
      <c r="AC77" s="60">
        <f t="shared" si="1226"/>
        <v>2615979</v>
      </c>
      <c r="AD77" s="183">
        <f t="shared" si="520"/>
        <v>2396062</v>
      </c>
      <c r="AE77" s="60">
        <f t="shared" ref="AE77:AF77" si="1340">SUM(AE69,AE76)</f>
        <v>906687</v>
      </c>
      <c r="AF77" s="60">
        <f t="shared" si="1340"/>
        <v>1045407</v>
      </c>
      <c r="AG77" s="198">
        <f t="shared" ref="AG77" si="1341">SUM(AG69,AG76)</f>
        <v>959290</v>
      </c>
      <c r="AH77" s="60">
        <f t="shared" si="25"/>
        <v>8265537</v>
      </c>
      <c r="AI77" s="60">
        <f t="shared" si="25"/>
        <v>9046441</v>
      </c>
      <c r="AJ77" s="183">
        <f t="shared" si="1229"/>
        <v>8550196</v>
      </c>
      <c r="AK77" s="60">
        <f t="shared" ref="AK77:AL77" si="1342">SUM(AK69,AK76)</f>
        <v>3654210</v>
      </c>
      <c r="AL77" s="60">
        <f t="shared" si="1342"/>
        <v>3870279</v>
      </c>
      <c r="AM77" s="198">
        <f t="shared" ref="AM77:AN77" si="1343">SUM(AM69,AM76)</f>
        <v>3241703</v>
      </c>
      <c r="AN77" s="60">
        <f t="shared" si="1343"/>
        <v>0</v>
      </c>
      <c r="AO77" s="60">
        <f t="shared" ref="AO77:AP77" si="1344">SUM(AO69,AO76)</f>
        <v>0</v>
      </c>
      <c r="AP77" s="198">
        <f t="shared" si="1344"/>
        <v>0</v>
      </c>
      <c r="AQ77" s="63">
        <f t="shared" ref="AQ77:AS77" si="1345">SUM(AQ69,AQ76)</f>
        <v>0</v>
      </c>
      <c r="AR77" s="60">
        <f t="shared" si="1345"/>
        <v>0</v>
      </c>
      <c r="AS77" s="198">
        <f t="shared" si="1345"/>
        <v>0</v>
      </c>
      <c r="AT77" s="63">
        <f t="shared" ref="AT77:AW77" si="1346">SUM(AT69,AT76)</f>
        <v>0</v>
      </c>
      <c r="AU77" s="60">
        <f t="shared" si="1346"/>
        <v>0</v>
      </c>
      <c r="AV77" s="198">
        <f t="shared" si="1346"/>
        <v>0</v>
      </c>
      <c r="AW77" s="60">
        <f t="shared" si="1346"/>
        <v>0</v>
      </c>
      <c r="AX77" s="60">
        <f t="shared" ref="AX77:AY77" si="1347">SUM(AX69,AX76)</f>
        <v>0</v>
      </c>
      <c r="AY77" s="198">
        <f t="shared" si="1347"/>
        <v>0</v>
      </c>
      <c r="AZ77" s="60">
        <f t="shared" ref="AZ77:BB77" si="1348">SUM(AZ69,AZ76)</f>
        <v>0</v>
      </c>
      <c r="BA77" s="60">
        <f t="shared" si="1348"/>
        <v>0</v>
      </c>
      <c r="BB77" s="198">
        <f t="shared" si="1348"/>
        <v>0</v>
      </c>
      <c r="BC77" s="153">
        <f t="shared" si="1171"/>
        <v>3654210</v>
      </c>
      <c r="BD77" s="137">
        <f t="shared" si="1172"/>
        <v>3870279</v>
      </c>
      <c r="BE77" s="183">
        <f t="shared" si="1237"/>
        <v>3241703</v>
      </c>
      <c r="BF77" s="60">
        <f t="shared" ref="BF77:BH77" si="1349">SUM(BF69,BF76)</f>
        <v>0</v>
      </c>
      <c r="BG77" s="60">
        <f t="shared" si="1349"/>
        <v>0</v>
      </c>
      <c r="BH77" s="198">
        <f t="shared" si="1349"/>
        <v>0</v>
      </c>
      <c r="BI77" s="60">
        <f t="shared" ref="BI77:BK77" si="1350">SUM(BI69,BI76)</f>
        <v>0</v>
      </c>
      <c r="BJ77" s="60">
        <f t="shared" si="1350"/>
        <v>0</v>
      </c>
      <c r="BK77" s="198">
        <f t="shared" si="1350"/>
        <v>0</v>
      </c>
      <c r="BL77" s="60">
        <f t="shared" ref="BL77:BN77" si="1351">SUM(BL69,BL76)</f>
        <v>0</v>
      </c>
      <c r="BM77" s="60">
        <f t="shared" si="1351"/>
        <v>0</v>
      </c>
      <c r="BN77" s="198">
        <f t="shared" si="1351"/>
        <v>0</v>
      </c>
      <c r="BO77" s="60">
        <f t="shared" ref="BO77:BQ77" si="1352">SUM(BO69,BO76)</f>
        <v>0</v>
      </c>
      <c r="BP77" s="60">
        <f t="shared" si="1352"/>
        <v>0</v>
      </c>
      <c r="BQ77" s="198">
        <f t="shared" si="1352"/>
        <v>0</v>
      </c>
      <c r="BR77" s="60">
        <f t="shared" ref="BR77:BT77" si="1353">SUM(BR69,BR76)</f>
        <v>0</v>
      </c>
      <c r="BS77" s="60">
        <f t="shared" si="1353"/>
        <v>0</v>
      </c>
      <c r="BT77" s="198">
        <f t="shared" si="1353"/>
        <v>0</v>
      </c>
      <c r="BU77" s="60">
        <f t="shared" ref="BU77:BW77" si="1354">SUM(BU69,BU76)</f>
        <v>0</v>
      </c>
      <c r="BV77" s="60">
        <f t="shared" si="1354"/>
        <v>0</v>
      </c>
      <c r="BW77" s="198">
        <f t="shared" si="1354"/>
        <v>0</v>
      </c>
      <c r="BX77" s="60">
        <f t="shared" ref="BX77:BZ77" si="1355">SUM(BX69,BX76)</f>
        <v>0</v>
      </c>
      <c r="BY77" s="60">
        <f t="shared" si="1355"/>
        <v>0</v>
      </c>
      <c r="BZ77" s="198">
        <f t="shared" si="1355"/>
        <v>0</v>
      </c>
      <c r="CA77" s="60">
        <f t="shared" ref="CA77:CC77" si="1356">SUM(CA69,CA76)</f>
        <v>0</v>
      </c>
      <c r="CB77" s="60">
        <f t="shared" si="1356"/>
        <v>0</v>
      </c>
      <c r="CC77" s="198">
        <f t="shared" si="1356"/>
        <v>0</v>
      </c>
      <c r="CD77" s="61">
        <f t="shared" si="1173"/>
        <v>0</v>
      </c>
      <c r="CE77" s="60">
        <f t="shared" si="1174"/>
        <v>0</v>
      </c>
      <c r="CF77" s="183">
        <f t="shared" si="1174"/>
        <v>0</v>
      </c>
      <c r="CG77" s="60">
        <f t="shared" ref="CG77:CI77" si="1357">SUM(CG69,CG76)</f>
        <v>0</v>
      </c>
      <c r="CH77" s="60">
        <f t="shared" si="1357"/>
        <v>0</v>
      </c>
      <c r="CI77" s="198">
        <f t="shared" si="1357"/>
        <v>33327</v>
      </c>
      <c r="CJ77" s="60">
        <f t="shared" ref="CJ77:CL77" si="1358">SUM(CJ69,CJ76)</f>
        <v>0</v>
      </c>
      <c r="CK77" s="60">
        <f t="shared" si="1358"/>
        <v>0</v>
      </c>
      <c r="CL77" s="198">
        <f t="shared" si="1358"/>
        <v>0</v>
      </c>
      <c r="CM77" s="60">
        <f t="shared" ref="CM77:CO77" si="1359">SUM(CM69,CM76)</f>
        <v>0</v>
      </c>
      <c r="CN77" s="60">
        <f t="shared" si="1359"/>
        <v>0</v>
      </c>
      <c r="CO77" s="198">
        <f t="shared" si="1359"/>
        <v>0</v>
      </c>
      <c r="CP77" s="60">
        <f t="shared" ref="CP77:CR77" si="1360">SUM(CP69,CP76)</f>
        <v>0</v>
      </c>
      <c r="CQ77" s="60">
        <f t="shared" si="1360"/>
        <v>0</v>
      </c>
      <c r="CR77" s="198">
        <f t="shared" si="1360"/>
        <v>0</v>
      </c>
      <c r="CS77" s="61">
        <f t="shared" si="1175"/>
        <v>0</v>
      </c>
      <c r="CT77" s="60">
        <f t="shared" si="1176"/>
        <v>0</v>
      </c>
      <c r="CU77" s="183">
        <f t="shared" si="1176"/>
        <v>33327</v>
      </c>
      <c r="CV77" s="60">
        <f t="shared" ref="CV77:CY77" si="1361">SUM(CV69,CV76)</f>
        <v>0</v>
      </c>
      <c r="CW77" s="60">
        <f t="shared" si="1361"/>
        <v>0</v>
      </c>
      <c r="CX77" s="198">
        <f t="shared" si="1361"/>
        <v>0</v>
      </c>
      <c r="CY77" s="60">
        <f t="shared" si="1361"/>
        <v>13050</v>
      </c>
      <c r="CZ77" s="60">
        <f t="shared" ref="CZ77:DA77" si="1362">SUM(CZ69,CZ76)</f>
        <v>13050</v>
      </c>
      <c r="DA77" s="198">
        <f t="shared" si="1362"/>
        <v>16302</v>
      </c>
      <c r="DB77" s="60">
        <f t="shared" ref="DB77:DD77" si="1363">SUM(DB69,DB76)</f>
        <v>0</v>
      </c>
      <c r="DC77" s="60">
        <f t="shared" si="1363"/>
        <v>0</v>
      </c>
      <c r="DD77" s="198">
        <f t="shared" si="1363"/>
        <v>0</v>
      </c>
      <c r="DE77" s="60">
        <f t="shared" ref="DE77:DG77" si="1364">SUM(DE69,DE76)</f>
        <v>105881</v>
      </c>
      <c r="DF77" s="60">
        <f t="shared" si="1364"/>
        <v>105881</v>
      </c>
      <c r="DG77" s="198">
        <f t="shared" si="1364"/>
        <v>124356</v>
      </c>
      <c r="DH77" s="60">
        <f t="shared" ref="DH77:DJ77" si="1365">SUM(DH69,DH76)</f>
        <v>0</v>
      </c>
      <c r="DI77" s="60">
        <f t="shared" si="1365"/>
        <v>0</v>
      </c>
      <c r="DJ77" s="198">
        <f t="shared" si="1365"/>
        <v>0</v>
      </c>
      <c r="DK77" s="61">
        <f t="shared" si="788"/>
        <v>118931</v>
      </c>
      <c r="DL77" s="60">
        <f t="shared" si="789"/>
        <v>118931</v>
      </c>
      <c r="DM77" s="183">
        <f t="shared" si="790"/>
        <v>140658</v>
      </c>
      <c r="DN77" s="60">
        <f t="shared" ref="DN77:DQ77" si="1366">SUM(DN69,DN76)</f>
        <v>0</v>
      </c>
      <c r="DO77" s="60">
        <f t="shared" si="1366"/>
        <v>0</v>
      </c>
      <c r="DP77" s="198">
        <f t="shared" si="1366"/>
        <v>0</v>
      </c>
      <c r="DQ77" s="60">
        <f t="shared" si="1366"/>
        <v>561050</v>
      </c>
      <c r="DR77" s="60">
        <f t="shared" ref="DR77" si="1367">SUM(DR69,DR76)</f>
        <v>602259</v>
      </c>
      <c r="DS77" s="198">
        <f t="shared" ref="DS77" si="1368">SUM(DS69,DS76)</f>
        <v>854729</v>
      </c>
      <c r="DT77" s="60">
        <f t="shared" ref="DT77:DV77" si="1369">SUM(DT69,DT76)</f>
        <v>0</v>
      </c>
      <c r="DU77" s="60">
        <f t="shared" si="1369"/>
        <v>0</v>
      </c>
      <c r="DV77" s="198">
        <f t="shared" si="1369"/>
        <v>0</v>
      </c>
      <c r="DW77" s="60">
        <f t="shared" si="791"/>
        <v>561050</v>
      </c>
      <c r="DX77" s="60">
        <f t="shared" si="792"/>
        <v>602259</v>
      </c>
      <c r="DY77" s="183">
        <f t="shared" si="793"/>
        <v>854729</v>
      </c>
      <c r="DZ77" s="60">
        <f t="shared" ref="DZ77:EB77" si="1370">SUM(DZ69,DZ76)</f>
        <v>0</v>
      </c>
      <c r="EA77" s="60">
        <f t="shared" si="1370"/>
        <v>0</v>
      </c>
      <c r="EB77" s="198">
        <f t="shared" si="1370"/>
        <v>0</v>
      </c>
      <c r="EC77" s="60">
        <f t="shared" ref="EC77:EE77" si="1371">SUM(EC69,EC76)</f>
        <v>0</v>
      </c>
      <c r="ED77" s="60">
        <f t="shared" si="1371"/>
        <v>0</v>
      </c>
      <c r="EE77" s="198">
        <f t="shared" si="1371"/>
        <v>0</v>
      </c>
      <c r="EF77" s="60">
        <f t="shared" ref="EF77:EH77" si="1372">SUM(EF69,EF76)</f>
        <v>0</v>
      </c>
      <c r="EG77" s="60">
        <f t="shared" si="1372"/>
        <v>0</v>
      </c>
      <c r="EH77" s="198">
        <f t="shared" si="1372"/>
        <v>0</v>
      </c>
      <c r="EI77" s="60">
        <f t="shared" ref="EI77:EK77" si="1373">SUM(EI69,EI76)</f>
        <v>0</v>
      </c>
      <c r="EJ77" s="60">
        <f t="shared" si="1373"/>
        <v>0</v>
      </c>
      <c r="EK77" s="198">
        <f t="shared" si="1373"/>
        <v>0</v>
      </c>
      <c r="EL77" s="60">
        <f t="shared" ref="EL77:EN77" si="1374">SUM(EL69,EL76)</f>
        <v>0</v>
      </c>
      <c r="EM77" s="60">
        <f t="shared" si="1374"/>
        <v>0</v>
      </c>
      <c r="EN77" s="198">
        <f t="shared" si="1374"/>
        <v>0</v>
      </c>
      <c r="EO77" s="61">
        <f t="shared" si="794"/>
        <v>0</v>
      </c>
      <c r="EP77" s="60">
        <f t="shared" si="795"/>
        <v>0</v>
      </c>
      <c r="EQ77" s="183">
        <f t="shared" si="1264"/>
        <v>0</v>
      </c>
      <c r="ER77" s="60">
        <f t="shared" ref="ER77:ET77" si="1375">SUM(ER69,ER76)</f>
        <v>0</v>
      </c>
      <c r="ES77" s="60">
        <f t="shared" si="1375"/>
        <v>0</v>
      </c>
      <c r="ET77" s="198">
        <f t="shared" si="1375"/>
        <v>0</v>
      </c>
      <c r="EU77" s="60">
        <f t="shared" ref="EU77:EX77" si="1376">SUM(EU69,EU76)</f>
        <v>0</v>
      </c>
      <c r="EV77" s="60">
        <f t="shared" si="1376"/>
        <v>0</v>
      </c>
      <c r="EW77" s="198">
        <f t="shared" si="1376"/>
        <v>0</v>
      </c>
      <c r="EX77" s="60">
        <f t="shared" si="1376"/>
        <v>4253</v>
      </c>
      <c r="EY77" s="60">
        <f t="shared" ref="EY77:FA77" si="1377">SUM(EY69,EY76)</f>
        <v>4253</v>
      </c>
      <c r="EZ77" s="198">
        <f t="shared" si="1377"/>
        <v>3989</v>
      </c>
      <c r="FA77" s="60">
        <f t="shared" si="1377"/>
        <v>0</v>
      </c>
      <c r="FB77" s="60">
        <f t="shared" ref="FB77:FC77" si="1378">SUM(FB69,FB76)</f>
        <v>0</v>
      </c>
      <c r="FC77" s="198">
        <f t="shared" si="1378"/>
        <v>0</v>
      </c>
      <c r="FD77" s="61">
        <f t="shared" si="796"/>
        <v>4253</v>
      </c>
      <c r="FE77" s="60">
        <f t="shared" si="797"/>
        <v>4253</v>
      </c>
      <c r="FF77" s="183">
        <f t="shared" si="1269"/>
        <v>3989</v>
      </c>
      <c r="FG77" s="60">
        <f t="shared" ref="FG77:FI77" si="1379">SUM(FG69,FG76)</f>
        <v>0</v>
      </c>
      <c r="FH77" s="60">
        <f t="shared" si="1379"/>
        <v>0</v>
      </c>
      <c r="FI77" s="198">
        <f t="shared" si="1379"/>
        <v>0</v>
      </c>
      <c r="FJ77" s="61">
        <f t="shared" si="798"/>
        <v>0</v>
      </c>
      <c r="FK77" s="60">
        <f t="shared" si="41"/>
        <v>0</v>
      </c>
      <c r="FL77" s="183">
        <f t="shared" si="1271"/>
        <v>0</v>
      </c>
      <c r="FM77" s="60">
        <f t="shared" ref="FM77:FO77" si="1380">SUM(FM69,FM76)</f>
        <v>0</v>
      </c>
      <c r="FN77" s="60">
        <f t="shared" si="1380"/>
        <v>0</v>
      </c>
      <c r="FO77" s="198">
        <f t="shared" si="1380"/>
        <v>0</v>
      </c>
      <c r="FP77" s="61">
        <f t="shared" si="799"/>
        <v>0</v>
      </c>
      <c r="FQ77" s="60">
        <f t="shared" si="800"/>
        <v>0</v>
      </c>
      <c r="FR77" s="183">
        <f t="shared" si="1273"/>
        <v>0</v>
      </c>
      <c r="FS77" s="61">
        <f t="shared" si="801"/>
        <v>684234</v>
      </c>
      <c r="FT77" s="60">
        <f t="shared" si="802"/>
        <v>725443</v>
      </c>
      <c r="FU77" s="183">
        <f t="shared" si="803"/>
        <v>1032703</v>
      </c>
      <c r="FV77" s="60">
        <f t="shared" ref="FV77:FX77" si="1381">SUM(FV69,FV76)</f>
        <v>0</v>
      </c>
      <c r="FW77" s="60">
        <f t="shared" si="1381"/>
        <v>0</v>
      </c>
      <c r="FX77" s="198">
        <f t="shared" si="1381"/>
        <v>0</v>
      </c>
      <c r="FY77" s="60">
        <f t="shared" ref="FY77:GA77" si="1382">SUM(FY69,FY76)</f>
        <v>0</v>
      </c>
      <c r="FZ77" s="60">
        <f t="shared" si="1382"/>
        <v>0</v>
      </c>
      <c r="GA77" s="198">
        <f t="shared" si="1382"/>
        <v>0</v>
      </c>
      <c r="GB77" s="60">
        <f t="shared" ref="GB77:GD77" si="1383">SUM(GB69,GB76)</f>
        <v>0</v>
      </c>
      <c r="GC77" s="60">
        <f t="shared" si="1383"/>
        <v>0</v>
      </c>
      <c r="GD77" s="198">
        <f t="shared" si="1383"/>
        <v>0</v>
      </c>
      <c r="GE77" s="60">
        <f t="shared" ref="GE77:GG77" si="1384">SUM(GE69,GE76)</f>
        <v>0</v>
      </c>
      <c r="GF77" s="60">
        <f t="shared" si="1384"/>
        <v>0</v>
      </c>
      <c r="GG77" s="198">
        <f t="shared" si="1384"/>
        <v>0</v>
      </c>
      <c r="GH77" s="60">
        <f t="shared" ref="GH77:GJ77" si="1385">SUM(GH69,GH76)</f>
        <v>0</v>
      </c>
      <c r="GI77" s="60">
        <f t="shared" si="1385"/>
        <v>0</v>
      </c>
      <c r="GJ77" s="198">
        <f t="shared" si="1385"/>
        <v>0</v>
      </c>
      <c r="GK77" s="60">
        <f t="shared" si="1185"/>
        <v>0</v>
      </c>
      <c r="GL77" s="60">
        <f t="shared" si="1186"/>
        <v>0</v>
      </c>
      <c r="GM77" s="198">
        <f t="shared" si="1187"/>
        <v>0</v>
      </c>
      <c r="GN77" s="60">
        <f t="shared" ref="GN77" si="1386">SUM(GN69,GN76)</f>
        <v>0</v>
      </c>
      <c r="GO77" s="60">
        <f t="shared" ref="GO77:HH77" si="1387">SUM(GO69,GO76)</f>
        <v>0</v>
      </c>
      <c r="GP77" s="198">
        <f t="shared" si="1387"/>
        <v>0</v>
      </c>
      <c r="GQ77" s="61">
        <f t="shared" si="49"/>
        <v>0</v>
      </c>
      <c r="GR77" s="60">
        <f t="shared" si="50"/>
        <v>0</v>
      </c>
      <c r="GS77" s="183">
        <f t="shared" si="1281"/>
        <v>0</v>
      </c>
      <c r="GT77" s="60">
        <f t="shared" ref="GT77:GV77" si="1388">SUM(GT69,GT76)</f>
        <v>0</v>
      </c>
      <c r="GU77" s="60">
        <f t="shared" si="1388"/>
        <v>0</v>
      </c>
      <c r="GV77" s="198">
        <f t="shared" si="1388"/>
        <v>0</v>
      </c>
      <c r="GW77" s="60">
        <f t="shared" ref="GW77" si="1389">SUM(GW69,GW76)</f>
        <v>0</v>
      </c>
      <c r="GX77" s="60">
        <f t="shared" si="1387"/>
        <v>0</v>
      </c>
      <c r="GY77" s="198">
        <f t="shared" si="1387"/>
        <v>0</v>
      </c>
      <c r="GZ77" s="61">
        <f t="shared" si="52"/>
        <v>0</v>
      </c>
      <c r="HA77" s="60">
        <f t="shared" si="53"/>
        <v>0</v>
      </c>
      <c r="HB77" s="183">
        <f t="shared" si="1284"/>
        <v>0</v>
      </c>
      <c r="HC77" s="61">
        <f t="shared" ref="HC77" si="1390">SUM(HC69,HC76)</f>
        <v>0</v>
      </c>
      <c r="HD77" s="60">
        <f t="shared" si="1387"/>
        <v>0</v>
      </c>
      <c r="HE77" s="198">
        <f t="shared" ref="HE77" si="1391">SUM(HE69,HE76)</f>
        <v>0</v>
      </c>
      <c r="HF77" s="60">
        <f t="shared" ref="HF77" si="1392">SUM(HF69,HF76)</f>
        <v>0</v>
      </c>
      <c r="HG77" s="60">
        <f t="shared" si="1387"/>
        <v>0</v>
      </c>
      <c r="HH77" s="198">
        <f t="shared" si="1387"/>
        <v>0</v>
      </c>
      <c r="HI77" s="61">
        <f t="shared" si="55"/>
        <v>0</v>
      </c>
      <c r="HJ77" s="60">
        <f t="shared" si="56"/>
        <v>0</v>
      </c>
      <c r="HK77" s="183">
        <f t="shared" si="1288"/>
        <v>0</v>
      </c>
      <c r="HL77" s="60">
        <f t="shared" ref="HL77" si="1393">SUM(HL69,HL76)</f>
        <v>0</v>
      </c>
      <c r="HM77" s="60">
        <f t="shared" ref="HM77:JA77" si="1394">SUM(HM69,HM76)</f>
        <v>0</v>
      </c>
      <c r="HN77" s="198">
        <f t="shared" si="1394"/>
        <v>0</v>
      </c>
      <c r="HO77" s="60">
        <f t="shared" ref="HO77" si="1395">SUM(HO69,HO76)</f>
        <v>0</v>
      </c>
      <c r="HP77" s="60">
        <f t="shared" si="1394"/>
        <v>0</v>
      </c>
      <c r="HQ77" s="198">
        <f t="shared" ref="HQ77" si="1396">SUM(HQ69,HQ76)</f>
        <v>0</v>
      </c>
      <c r="HR77" s="61">
        <f t="shared" si="58"/>
        <v>0</v>
      </c>
      <c r="HS77" s="60">
        <f t="shared" si="59"/>
        <v>0</v>
      </c>
      <c r="HT77" s="183">
        <f t="shared" si="1293"/>
        <v>0</v>
      </c>
      <c r="HU77" s="60">
        <f t="shared" ref="HU77:HW77" si="1397">SUM(HU69,HU76)</f>
        <v>8549336</v>
      </c>
      <c r="HV77" s="60">
        <f t="shared" si="1397"/>
        <v>16959336</v>
      </c>
      <c r="HW77" s="198">
        <f t="shared" si="1397"/>
        <v>22514569</v>
      </c>
      <c r="HX77" s="61">
        <f t="shared" si="804"/>
        <v>8549336</v>
      </c>
      <c r="HY77" s="60">
        <f t="shared" si="805"/>
        <v>16959336</v>
      </c>
      <c r="HZ77" s="183">
        <f t="shared" si="1294"/>
        <v>22514569</v>
      </c>
      <c r="IA77" s="61">
        <f t="shared" si="806"/>
        <v>8549336</v>
      </c>
      <c r="IB77" s="60">
        <f t="shared" si="807"/>
        <v>16959336</v>
      </c>
      <c r="IC77" s="183">
        <f t="shared" si="808"/>
        <v>22514569</v>
      </c>
      <c r="ID77" s="61">
        <f t="shared" si="1394"/>
        <v>0</v>
      </c>
      <c r="IE77" s="60">
        <f t="shared" si="1394"/>
        <v>0</v>
      </c>
      <c r="IF77" s="198">
        <f t="shared" si="1394"/>
        <v>0</v>
      </c>
      <c r="IG77" s="60">
        <f t="shared" ref="IG77" si="1398">SUM(IG69,IG76)</f>
        <v>0</v>
      </c>
      <c r="IH77" s="60">
        <f t="shared" si="1394"/>
        <v>0</v>
      </c>
      <c r="II77" s="198">
        <f t="shared" ref="II77" si="1399">SUM(II69,II76)</f>
        <v>0</v>
      </c>
      <c r="IJ77" s="61">
        <f t="shared" ref="IJ77" si="1400">SUM(IJ69,IJ76)</f>
        <v>0</v>
      </c>
      <c r="IK77" s="60">
        <f t="shared" si="1394"/>
        <v>0</v>
      </c>
      <c r="IL77" s="198">
        <f t="shared" si="1394"/>
        <v>0</v>
      </c>
      <c r="IM77" s="61">
        <f t="shared" si="65"/>
        <v>0</v>
      </c>
      <c r="IN77" s="60">
        <f t="shared" si="66"/>
        <v>0</v>
      </c>
      <c r="IO77" s="183">
        <f t="shared" si="1298"/>
        <v>0</v>
      </c>
      <c r="IP77" s="61">
        <f t="shared" ref="IP77" si="1401">SUM(IP69,IP76)</f>
        <v>0</v>
      </c>
      <c r="IQ77" s="60">
        <f t="shared" si="1394"/>
        <v>0</v>
      </c>
      <c r="IR77" s="198">
        <f t="shared" ref="IR77" si="1402">SUM(IR69,IR76)</f>
        <v>0</v>
      </c>
      <c r="IS77" s="61">
        <f t="shared" ref="IS77" si="1403">SUM(IS69,IS76)</f>
        <v>0</v>
      </c>
      <c r="IT77" s="60">
        <f t="shared" si="1394"/>
        <v>0</v>
      </c>
      <c r="IU77" s="198">
        <f t="shared" si="1394"/>
        <v>0</v>
      </c>
      <c r="IV77" s="61">
        <f t="shared" si="1394"/>
        <v>0</v>
      </c>
      <c r="IW77" s="60">
        <f t="shared" si="1394"/>
        <v>0</v>
      </c>
      <c r="IX77" s="198">
        <f t="shared" ref="IX77" si="1404">SUM(IX69,IX76)</f>
        <v>0</v>
      </c>
      <c r="IY77" s="61">
        <f t="shared" si="1394"/>
        <v>0</v>
      </c>
      <c r="IZ77" s="60">
        <f t="shared" si="1394"/>
        <v>0</v>
      </c>
      <c r="JA77" s="198">
        <f t="shared" si="1394"/>
        <v>0</v>
      </c>
      <c r="JB77" s="60">
        <f t="shared" si="68"/>
        <v>0</v>
      </c>
      <c r="JC77" s="60">
        <f t="shared" si="68"/>
        <v>0</v>
      </c>
      <c r="JD77" s="183">
        <f t="shared" si="1303"/>
        <v>0</v>
      </c>
      <c r="JE77" s="61">
        <f t="shared" si="1198"/>
        <v>0</v>
      </c>
      <c r="JF77" s="60">
        <f t="shared" si="1199"/>
        <v>0</v>
      </c>
      <c r="JG77" s="183">
        <f t="shared" si="1304"/>
        <v>0</v>
      </c>
      <c r="JH77" s="60">
        <f t="shared" ref="JH77" si="1405">SUM(JH69,JH76)</f>
        <v>3150000</v>
      </c>
      <c r="JI77" s="60">
        <f t="shared" ref="JI77:KH77" si="1406">SUM(JI69,JI76)</f>
        <v>3150000</v>
      </c>
      <c r="JJ77" s="198">
        <f t="shared" si="1406"/>
        <v>1086455</v>
      </c>
      <c r="JK77" s="60">
        <f t="shared" ref="JK77" si="1407">SUM(JK69,JK76)</f>
        <v>3571437</v>
      </c>
      <c r="JL77" s="60">
        <f t="shared" si="1406"/>
        <v>6482256</v>
      </c>
      <c r="JM77" s="198">
        <f t="shared" ref="JM77:JO77" si="1408">SUM(JM69,JM76)</f>
        <v>6633072</v>
      </c>
      <c r="JN77" s="60">
        <f t="shared" si="1408"/>
        <v>0</v>
      </c>
      <c r="JO77" s="60">
        <f t="shared" si="1408"/>
        <v>165708</v>
      </c>
      <c r="JP77" s="198">
        <f t="shared" ref="JP77" si="1409">SUM(JP69,JP76)</f>
        <v>165708</v>
      </c>
      <c r="JQ77" s="60">
        <f t="shared" ref="JQ77" si="1410">SUM(JQ69,JQ76)</f>
        <v>206734</v>
      </c>
      <c r="JR77" s="60">
        <f t="shared" si="1406"/>
        <v>206734</v>
      </c>
      <c r="JS77" s="198">
        <f t="shared" si="1406"/>
        <v>311794</v>
      </c>
      <c r="JT77" s="60">
        <f t="shared" ref="JT77" si="1411">SUM(JT69,JT76)</f>
        <v>0</v>
      </c>
      <c r="JU77" s="60">
        <f t="shared" si="1406"/>
        <v>2518624</v>
      </c>
      <c r="JV77" s="198">
        <f t="shared" ref="JV77" si="1412">SUM(JV69,JV76)</f>
        <v>2518624</v>
      </c>
      <c r="JW77" s="60">
        <f t="shared" ref="JW77" si="1413">SUM(JW69,JW76)</f>
        <v>0</v>
      </c>
      <c r="JX77" s="60">
        <f t="shared" si="1406"/>
        <v>0</v>
      </c>
      <c r="JY77" s="198">
        <f t="shared" si="1406"/>
        <v>291122</v>
      </c>
      <c r="JZ77" s="60">
        <f t="shared" si="1200"/>
        <v>6928171</v>
      </c>
      <c r="KA77" s="60">
        <f t="shared" si="1201"/>
        <v>12523322</v>
      </c>
      <c r="KB77" s="198">
        <f t="shared" si="1202"/>
        <v>11006775</v>
      </c>
      <c r="KC77" s="60">
        <f t="shared" ref="KC77" si="1414">SUM(KC69,KC76)</f>
        <v>13303601</v>
      </c>
      <c r="KD77" s="60">
        <f t="shared" si="1406"/>
        <v>13654020</v>
      </c>
      <c r="KE77" s="198">
        <f t="shared" ref="KE77" si="1415">SUM(KE69,KE76)</f>
        <v>14404051</v>
      </c>
      <c r="KF77" s="60">
        <f t="shared" ref="KF77" si="1416">SUM(KF69,KF76)</f>
        <v>4616574</v>
      </c>
      <c r="KG77" s="60">
        <f t="shared" si="1406"/>
        <v>4616574</v>
      </c>
      <c r="KH77" s="198">
        <f t="shared" si="1406"/>
        <v>4914945</v>
      </c>
      <c r="KI77" s="61">
        <f t="shared" si="809"/>
        <v>17920175</v>
      </c>
      <c r="KJ77" s="60">
        <f t="shared" si="810"/>
        <v>18270594</v>
      </c>
      <c r="KK77" s="183">
        <f t="shared" si="811"/>
        <v>19318996</v>
      </c>
      <c r="KL77" s="61">
        <f t="shared" si="1317"/>
        <v>24848346</v>
      </c>
      <c r="KM77" s="60">
        <f t="shared" si="1317"/>
        <v>30793916</v>
      </c>
      <c r="KN77" s="183">
        <f t="shared" si="1160"/>
        <v>30325771</v>
      </c>
      <c r="KO77" s="60">
        <f t="shared" ref="KO77" si="1417">SUM(KO69,KO76)</f>
        <v>8492</v>
      </c>
      <c r="KP77" s="60">
        <f>SUM(KP69,KP76)</f>
        <v>8492</v>
      </c>
      <c r="KQ77" s="198">
        <f t="shared" ref="KQ77:KR77" si="1418">SUM(KQ69,KQ76)</f>
        <v>0</v>
      </c>
      <c r="KR77" s="60">
        <f t="shared" si="1418"/>
        <v>22163</v>
      </c>
      <c r="KS77" s="60">
        <f>SUM(KS69,KS76)</f>
        <v>22163</v>
      </c>
      <c r="KT77" s="198">
        <f t="shared" ref="KT77" si="1419">SUM(KT69,KT76)</f>
        <v>22163</v>
      </c>
      <c r="KU77" s="129">
        <f t="shared" si="1205"/>
        <v>30655</v>
      </c>
      <c r="KV77" s="60">
        <f t="shared" si="1206"/>
        <v>30655</v>
      </c>
      <c r="KW77" s="198">
        <f t="shared" si="1207"/>
        <v>22163</v>
      </c>
      <c r="KX77" s="129">
        <f>SUM(KX69,KX76)</f>
        <v>0</v>
      </c>
      <c r="KY77" s="60">
        <f>SUM(KY69,KY76)</f>
        <v>0</v>
      </c>
      <c r="KZ77" s="198">
        <f t="shared" ref="KZ77" si="1420">SUM(KZ69,KZ76)</f>
        <v>0</v>
      </c>
      <c r="LA77" s="129">
        <f>SUM(LA69,LA76)</f>
        <v>0</v>
      </c>
      <c r="LB77" s="60">
        <f>SUM(LB69,LB76)</f>
        <v>0</v>
      </c>
      <c r="LC77" s="198">
        <f t="shared" ref="LC77" si="1421">SUM(LC69,LC76)</f>
        <v>0</v>
      </c>
      <c r="LD77" s="129">
        <f>SUM(LD69,LD76)</f>
        <v>6516</v>
      </c>
      <c r="LE77" s="60">
        <f>SUM(LE69,LE76)</f>
        <v>6516</v>
      </c>
      <c r="LF77" s="198">
        <f t="shared" ref="LF77" si="1422">SUM(LF69,LF76)</f>
        <v>6516</v>
      </c>
      <c r="LG77" s="129">
        <f t="shared" si="1166"/>
        <v>6516</v>
      </c>
      <c r="LH77" s="60">
        <f t="shared" si="1167"/>
        <v>6516</v>
      </c>
      <c r="LI77" s="183">
        <f t="shared" si="1168"/>
        <v>6516</v>
      </c>
      <c r="LJ77" s="129">
        <f>SUM(LJ69,LJ76)</f>
        <v>0</v>
      </c>
      <c r="LK77" s="63">
        <f>SUM(LK69,LK76)</f>
        <v>5454</v>
      </c>
      <c r="LL77" s="198">
        <f t="shared" ref="LL77" si="1423">SUM(LL69,LL76)</f>
        <v>5454</v>
      </c>
      <c r="LM77" s="187">
        <f t="shared" si="1208"/>
        <v>0</v>
      </c>
      <c r="LN77" s="188">
        <f t="shared" si="1209"/>
        <v>5454</v>
      </c>
      <c r="LO77" s="183">
        <f t="shared" si="1210"/>
        <v>5454</v>
      </c>
      <c r="LP77" s="187">
        <f t="shared" si="814"/>
        <v>37171</v>
      </c>
      <c r="LQ77" s="60">
        <f t="shared" si="815"/>
        <v>42625</v>
      </c>
      <c r="LR77" s="183">
        <f t="shared" si="816"/>
        <v>34133</v>
      </c>
      <c r="LS77" s="61">
        <f t="shared" si="817"/>
        <v>34119087</v>
      </c>
      <c r="LT77" s="60">
        <f t="shared" si="818"/>
        <v>48521320</v>
      </c>
      <c r="LU77" s="183">
        <f>SUM(LU69,LU76)</f>
        <v>53907219</v>
      </c>
      <c r="LV77" s="61">
        <f t="shared" si="1150"/>
        <v>46038834</v>
      </c>
      <c r="LW77" s="60">
        <f t="shared" si="1151"/>
        <v>61438040</v>
      </c>
      <c r="LX77" s="183">
        <f>SUM(LX69,LX76)</f>
        <v>65699118</v>
      </c>
    </row>
    <row r="78" spans="1:336" s="99" customFormat="1" ht="16.5" thickTop="1" x14ac:dyDescent="0.25">
      <c r="A78" s="26">
        <v>68</v>
      </c>
      <c r="B78" s="95"/>
      <c r="C78" s="96" t="s">
        <v>232</v>
      </c>
      <c r="D78" s="97">
        <v>352</v>
      </c>
      <c r="E78" s="97">
        <v>352</v>
      </c>
      <c r="F78" s="173">
        <v>297</v>
      </c>
      <c r="G78" s="97">
        <v>35.5</v>
      </c>
      <c r="H78" s="97">
        <v>35.5</v>
      </c>
      <c r="I78" s="173">
        <v>35</v>
      </c>
      <c r="J78" s="97">
        <v>32</v>
      </c>
      <c r="K78" s="97">
        <v>32</v>
      </c>
      <c r="L78" s="173">
        <v>29</v>
      </c>
      <c r="M78" s="97">
        <v>19</v>
      </c>
      <c r="N78" s="97">
        <v>19</v>
      </c>
      <c r="O78" s="173">
        <v>19</v>
      </c>
      <c r="P78" s="97">
        <v>23</v>
      </c>
      <c r="Q78" s="97">
        <v>23</v>
      </c>
      <c r="R78" s="173">
        <v>21</v>
      </c>
      <c r="S78" s="97">
        <v>34.5</v>
      </c>
      <c r="T78" s="97">
        <v>34.5</v>
      </c>
      <c r="U78" s="173">
        <v>34</v>
      </c>
      <c r="V78" s="97">
        <v>24</v>
      </c>
      <c r="W78" s="97">
        <v>24</v>
      </c>
      <c r="X78" s="173">
        <v>24</v>
      </c>
      <c r="Y78" s="97">
        <v>39</v>
      </c>
      <c r="Z78" s="97">
        <v>39</v>
      </c>
      <c r="AA78" s="173">
        <v>39</v>
      </c>
      <c r="AB78" s="97">
        <f t="shared" si="1226"/>
        <v>207</v>
      </c>
      <c r="AC78" s="97">
        <f t="shared" si="1226"/>
        <v>207</v>
      </c>
      <c r="AD78" s="184">
        <f t="shared" si="1226"/>
        <v>201</v>
      </c>
      <c r="AE78" s="97">
        <v>80</v>
      </c>
      <c r="AF78" s="97">
        <v>80</v>
      </c>
      <c r="AG78" s="173">
        <v>71</v>
      </c>
      <c r="AH78" s="97">
        <f t="shared" si="25"/>
        <v>639</v>
      </c>
      <c r="AI78" s="97">
        <f t="shared" si="25"/>
        <v>639</v>
      </c>
      <c r="AJ78" s="184">
        <f t="shared" si="25"/>
        <v>569</v>
      </c>
      <c r="AK78" s="97">
        <v>195</v>
      </c>
      <c r="AL78" s="97">
        <v>195</v>
      </c>
      <c r="AM78" s="173">
        <v>193</v>
      </c>
      <c r="AN78" s="97"/>
      <c r="AO78" s="97"/>
      <c r="AP78" s="173"/>
      <c r="AQ78" s="141"/>
      <c r="AR78" s="97"/>
      <c r="AS78" s="173"/>
      <c r="AT78" s="141"/>
      <c r="AU78" s="97"/>
      <c r="AV78" s="173"/>
      <c r="AW78" s="97"/>
      <c r="AX78" s="97"/>
      <c r="AY78" s="173"/>
      <c r="AZ78" s="97"/>
      <c r="BA78" s="97"/>
      <c r="BB78" s="173"/>
      <c r="BC78" s="141">
        <f t="shared" si="1171"/>
        <v>195</v>
      </c>
      <c r="BD78" s="97">
        <f t="shared" si="1172"/>
        <v>195</v>
      </c>
      <c r="BE78" s="184">
        <f t="shared" si="1172"/>
        <v>193</v>
      </c>
      <c r="BF78" s="141"/>
      <c r="BG78" s="97"/>
      <c r="BH78" s="173"/>
      <c r="BI78" s="97"/>
      <c r="BJ78" s="97"/>
      <c r="BK78" s="173"/>
      <c r="BL78" s="97"/>
      <c r="BM78" s="97"/>
      <c r="BN78" s="173"/>
      <c r="BO78" s="97"/>
      <c r="BP78" s="97"/>
      <c r="BQ78" s="173"/>
      <c r="BR78" s="97"/>
      <c r="BS78" s="97"/>
      <c r="BT78" s="173"/>
      <c r="BU78" s="97"/>
      <c r="BV78" s="97"/>
      <c r="BW78" s="173"/>
      <c r="BX78" s="97"/>
      <c r="BY78" s="97"/>
      <c r="BZ78" s="173"/>
      <c r="CA78" s="97"/>
      <c r="CB78" s="97"/>
      <c r="CC78" s="173"/>
      <c r="CD78" s="98">
        <f t="shared" si="1173"/>
        <v>0</v>
      </c>
      <c r="CE78" s="97">
        <f t="shared" si="1174"/>
        <v>0</v>
      </c>
      <c r="CF78" s="184">
        <f t="shared" si="1174"/>
        <v>0</v>
      </c>
      <c r="CG78" s="141"/>
      <c r="CH78" s="97"/>
      <c r="CI78" s="173"/>
      <c r="CJ78" s="97"/>
      <c r="CK78" s="97"/>
      <c r="CL78" s="173"/>
      <c r="CM78" s="97"/>
      <c r="CN78" s="97"/>
      <c r="CO78" s="173"/>
      <c r="CP78" s="97"/>
      <c r="CQ78" s="97"/>
      <c r="CR78" s="173"/>
      <c r="CS78" s="98">
        <f t="shared" si="1175"/>
        <v>0</v>
      </c>
      <c r="CT78" s="97">
        <f t="shared" si="1176"/>
        <v>0</v>
      </c>
      <c r="CU78" s="184">
        <f t="shared" si="1176"/>
        <v>0</v>
      </c>
      <c r="CV78" s="141"/>
      <c r="CW78" s="97"/>
      <c r="CX78" s="173"/>
      <c r="CY78" s="97"/>
      <c r="CZ78" s="97"/>
      <c r="DA78" s="173"/>
      <c r="DB78" s="97"/>
      <c r="DC78" s="97"/>
      <c r="DD78" s="173"/>
      <c r="DE78" s="97"/>
      <c r="DF78" s="97"/>
      <c r="DG78" s="173"/>
      <c r="DH78" s="97"/>
      <c r="DI78" s="97"/>
      <c r="DJ78" s="173"/>
      <c r="DK78" s="98">
        <f t="shared" si="788"/>
        <v>0</v>
      </c>
      <c r="DL78" s="97">
        <f t="shared" si="789"/>
        <v>0</v>
      </c>
      <c r="DM78" s="184">
        <f t="shared" si="790"/>
        <v>0</v>
      </c>
      <c r="DN78" s="141"/>
      <c r="DO78" s="97"/>
      <c r="DP78" s="173"/>
      <c r="DQ78" s="97"/>
      <c r="DR78" s="97">
        <v>15</v>
      </c>
      <c r="DS78" s="173">
        <v>15</v>
      </c>
      <c r="DT78" s="97"/>
      <c r="DU78" s="97"/>
      <c r="DV78" s="173"/>
      <c r="DW78" s="97">
        <f t="shared" si="791"/>
        <v>0</v>
      </c>
      <c r="DX78" s="97">
        <f t="shared" si="792"/>
        <v>15</v>
      </c>
      <c r="DY78" s="184">
        <f t="shared" si="792"/>
        <v>15</v>
      </c>
      <c r="DZ78" s="141"/>
      <c r="EA78" s="97"/>
      <c r="EB78" s="173"/>
      <c r="EC78" s="97"/>
      <c r="ED78" s="97"/>
      <c r="EE78" s="173"/>
      <c r="EF78" s="97"/>
      <c r="EG78" s="97"/>
      <c r="EH78" s="173"/>
      <c r="EI78" s="97"/>
      <c r="EJ78" s="97"/>
      <c r="EK78" s="173"/>
      <c r="EL78" s="97"/>
      <c r="EM78" s="97"/>
      <c r="EN78" s="173"/>
      <c r="EO78" s="98">
        <f t="shared" si="794"/>
        <v>0</v>
      </c>
      <c r="EP78" s="97">
        <f t="shared" si="795"/>
        <v>0</v>
      </c>
      <c r="EQ78" s="184">
        <f t="shared" si="795"/>
        <v>0</v>
      </c>
      <c r="ER78" s="141"/>
      <c r="ES78" s="97"/>
      <c r="ET78" s="173"/>
      <c r="EU78" s="97"/>
      <c r="EV78" s="97"/>
      <c r="EW78" s="173"/>
      <c r="EX78" s="97"/>
      <c r="EY78" s="97"/>
      <c r="EZ78" s="173"/>
      <c r="FA78" s="97"/>
      <c r="FB78" s="97"/>
      <c r="FC78" s="173"/>
      <c r="FD78" s="98">
        <f t="shared" si="796"/>
        <v>0</v>
      </c>
      <c r="FE78" s="97">
        <f t="shared" si="797"/>
        <v>0</v>
      </c>
      <c r="FF78" s="184">
        <f t="shared" si="797"/>
        <v>0</v>
      </c>
      <c r="FG78" s="141"/>
      <c r="FH78" s="97"/>
      <c r="FI78" s="173"/>
      <c r="FJ78" s="98">
        <f t="shared" si="798"/>
        <v>0</v>
      </c>
      <c r="FK78" s="97">
        <f t="shared" si="41"/>
        <v>0</v>
      </c>
      <c r="FL78" s="184">
        <f t="shared" si="41"/>
        <v>0</v>
      </c>
      <c r="FM78" s="141"/>
      <c r="FN78" s="97"/>
      <c r="FO78" s="173"/>
      <c r="FP78" s="98">
        <f t="shared" si="799"/>
        <v>0</v>
      </c>
      <c r="FQ78" s="97">
        <f t="shared" si="800"/>
        <v>0</v>
      </c>
      <c r="FR78" s="97">
        <f t="shared" si="800"/>
        <v>0</v>
      </c>
      <c r="FS78" s="98">
        <f t="shared" si="801"/>
        <v>0</v>
      </c>
      <c r="FT78" s="97">
        <f t="shared" si="802"/>
        <v>15</v>
      </c>
      <c r="FU78" s="184">
        <f t="shared" si="803"/>
        <v>15</v>
      </c>
      <c r="FV78" s="141"/>
      <c r="FW78" s="97"/>
      <c r="FX78" s="173"/>
      <c r="FY78" s="97"/>
      <c r="FZ78" s="97"/>
      <c r="GA78" s="173"/>
      <c r="GB78" s="97"/>
      <c r="GC78" s="97"/>
      <c r="GD78" s="173"/>
      <c r="GE78" s="97"/>
      <c r="GF78" s="97"/>
      <c r="GG78" s="173"/>
      <c r="GH78" s="97"/>
      <c r="GI78" s="97"/>
      <c r="GJ78" s="173"/>
      <c r="GK78" s="97">
        <f t="shared" si="1185"/>
        <v>0</v>
      </c>
      <c r="GL78" s="97">
        <f t="shared" si="1186"/>
        <v>0</v>
      </c>
      <c r="GM78" s="173">
        <f t="shared" si="1187"/>
        <v>0</v>
      </c>
      <c r="GN78" s="141"/>
      <c r="GO78" s="97"/>
      <c r="GP78" s="173"/>
      <c r="GQ78" s="98">
        <f t="shared" si="49"/>
        <v>0</v>
      </c>
      <c r="GR78" s="97">
        <f t="shared" si="50"/>
        <v>0</v>
      </c>
      <c r="GS78" s="184">
        <f t="shared" si="50"/>
        <v>0</v>
      </c>
      <c r="GT78" s="141"/>
      <c r="GU78" s="97"/>
      <c r="GV78" s="173"/>
      <c r="GW78" s="97"/>
      <c r="GX78" s="97"/>
      <c r="GY78" s="173"/>
      <c r="GZ78" s="98">
        <f t="shared" si="52"/>
        <v>0</v>
      </c>
      <c r="HA78" s="97">
        <f t="shared" si="53"/>
        <v>0</v>
      </c>
      <c r="HB78" s="184">
        <f t="shared" si="53"/>
        <v>0</v>
      </c>
      <c r="HC78" s="98"/>
      <c r="HD78" s="97"/>
      <c r="HE78" s="173"/>
      <c r="HF78" s="97"/>
      <c r="HG78" s="97"/>
      <c r="HH78" s="173"/>
      <c r="HI78" s="98">
        <f t="shared" si="55"/>
        <v>0</v>
      </c>
      <c r="HJ78" s="97">
        <f t="shared" si="56"/>
        <v>0</v>
      </c>
      <c r="HK78" s="184">
        <f t="shared" si="56"/>
        <v>0</v>
      </c>
      <c r="HL78" s="141"/>
      <c r="HM78" s="97"/>
      <c r="HN78" s="173"/>
      <c r="HO78" s="97"/>
      <c r="HP78" s="97"/>
      <c r="HQ78" s="173"/>
      <c r="HR78" s="98">
        <f t="shared" si="58"/>
        <v>0</v>
      </c>
      <c r="HS78" s="97">
        <f t="shared" si="59"/>
        <v>0</v>
      </c>
      <c r="HT78" s="184">
        <f t="shared" si="59"/>
        <v>0</v>
      </c>
      <c r="HU78" s="141"/>
      <c r="HV78" s="97"/>
      <c r="HW78" s="173"/>
      <c r="HX78" s="98">
        <f t="shared" si="804"/>
        <v>0</v>
      </c>
      <c r="HY78" s="97">
        <f t="shared" si="805"/>
        <v>0</v>
      </c>
      <c r="HZ78" s="97">
        <f t="shared" si="805"/>
        <v>0</v>
      </c>
      <c r="IA78" s="98">
        <f t="shared" si="806"/>
        <v>0</v>
      </c>
      <c r="IB78" s="97">
        <f t="shared" si="807"/>
        <v>0</v>
      </c>
      <c r="IC78" s="97">
        <f t="shared" si="807"/>
        <v>0</v>
      </c>
      <c r="ID78" s="98"/>
      <c r="IE78" s="97"/>
      <c r="IF78" s="173"/>
      <c r="IG78" s="97"/>
      <c r="IH78" s="97"/>
      <c r="II78" s="173"/>
      <c r="IJ78" s="98"/>
      <c r="IK78" s="97"/>
      <c r="IL78" s="173"/>
      <c r="IM78" s="98">
        <f t="shared" si="65"/>
        <v>0</v>
      </c>
      <c r="IN78" s="97">
        <f t="shared" si="66"/>
        <v>0</v>
      </c>
      <c r="IO78" s="97">
        <f t="shared" si="66"/>
        <v>0</v>
      </c>
      <c r="IP78" s="98"/>
      <c r="IQ78" s="97"/>
      <c r="IR78" s="173"/>
      <c r="IS78" s="98"/>
      <c r="IT78" s="97"/>
      <c r="IU78" s="173"/>
      <c r="IV78" s="98"/>
      <c r="IW78" s="97"/>
      <c r="IX78" s="173"/>
      <c r="IY78" s="98"/>
      <c r="IZ78" s="97"/>
      <c r="JA78" s="173"/>
      <c r="JB78" s="97">
        <f t="shared" si="68"/>
        <v>0</v>
      </c>
      <c r="JC78" s="97">
        <f t="shared" si="68"/>
        <v>0</v>
      </c>
      <c r="JD78" s="97">
        <f t="shared" si="68"/>
        <v>0</v>
      </c>
      <c r="JE78" s="98">
        <f t="shared" si="1198"/>
        <v>0</v>
      </c>
      <c r="JF78" s="97">
        <f t="shared" si="1199"/>
        <v>0</v>
      </c>
      <c r="JG78" s="184">
        <f t="shared" si="1199"/>
        <v>0</v>
      </c>
      <c r="JH78" s="141"/>
      <c r="JI78" s="97"/>
      <c r="JJ78" s="173"/>
      <c r="JK78" s="97"/>
      <c r="JL78" s="97"/>
      <c r="JM78" s="173"/>
      <c r="JN78" s="97"/>
      <c r="JO78" s="97"/>
      <c r="JP78" s="173"/>
      <c r="JQ78" s="97"/>
      <c r="JR78" s="97"/>
      <c r="JS78" s="173"/>
      <c r="JT78" s="97"/>
      <c r="JU78" s="97"/>
      <c r="JV78" s="173"/>
      <c r="JW78" s="97"/>
      <c r="JX78" s="97"/>
      <c r="JY78" s="173"/>
      <c r="JZ78" s="97">
        <f t="shared" si="1200"/>
        <v>0</v>
      </c>
      <c r="KA78" s="97">
        <f t="shared" si="1201"/>
        <v>0</v>
      </c>
      <c r="KB78" s="173">
        <f t="shared" si="1202"/>
        <v>0</v>
      </c>
      <c r="KC78" s="141"/>
      <c r="KD78" s="97"/>
      <c r="KE78" s="173"/>
      <c r="KF78" s="97"/>
      <c r="KG78" s="97"/>
      <c r="KH78" s="173"/>
      <c r="KI78" s="98">
        <f t="shared" si="809"/>
        <v>0</v>
      </c>
      <c r="KJ78" s="97">
        <f t="shared" si="810"/>
        <v>0</v>
      </c>
      <c r="KK78" s="97">
        <f t="shared" si="810"/>
        <v>0</v>
      </c>
      <c r="KL78" s="98">
        <f t="shared" si="1317"/>
        <v>0</v>
      </c>
      <c r="KM78" s="97">
        <f t="shared" si="1317"/>
        <v>0</v>
      </c>
      <c r="KN78" s="97">
        <f t="shared" si="1317"/>
        <v>0</v>
      </c>
      <c r="KO78" s="97"/>
      <c r="KP78" s="97"/>
      <c r="KQ78" s="173"/>
      <c r="KR78" s="97"/>
      <c r="KS78" s="97"/>
      <c r="KT78" s="173"/>
      <c r="KU78" s="113">
        <f t="shared" si="1205"/>
        <v>0</v>
      </c>
      <c r="KV78" s="97">
        <f t="shared" si="1206"/>
        <v>0</v>
      </c>
      <c r="KW78" s="173">
        <f t="shared" si="1207"/>
        <v>0</v>
      </c>
      <c r="KX78" s="113"/>
      <c r="KY78" s="97"/>
      <c r="KZ78" s="173"/>
      <c r="LA78" s="113"/>
      <c r="LB78" s="97"/>
      <c r="LC78" s="173"/>
      <c r="LD78" s="113"/>
      <c r="LE78" s="97"/>
      <c r="LF78" s="173"/>
      <c r="LG78" s="113">
        <f t="shared" si="1166"/>
        <v>0</v>
      </c>
      <c r="LH78" s="97">
        <f t="shared" si="1167"/>
        <v>0</v>
      </c>
      <c r="LI78" s="174">
        <f t="shared" si="1168"/>
        <v>0</v>
      </c>
      <c r="LJ78" s="113"/>
      <c r="LK78" s="97"/>
      <c r="LL78" s="173"/>
      <c r="LM78" s="185">
        <f t="shared" si="1208"/>
        <v>0</v>
      </c>
      <c r="LN78" s="186">
        <f t="shared" si="1209"/>
        <v>0</v>
      </c>
      <c r="LO78" s="150">
        <f t="shared" si="1210"/>
        <v>0</v>
      </c>
      <c r="LP78" s="185">
        <f t="shared" si="814"/>
        <v>0</v>
      </c>
      <c r="LQ78" s="97">
        <f t="shared" si="815"/>
        <v>0</v>
      </c>
      <c r="LR78" s="97">
        <f t="shared" si="816"/>
        <v>0</v>
      </c>
      <c r="LS78" s="98">
        <f t="shared" si="817"/>
        <v>0</v>
      </c>
      <c r="LT78" s="97">
        <f t="shared" si="818"/>
        <v>15</v>
      </c>
      <c r="LU78" s="97">
        <f t="shared" si="819"/>
        <v>15</v>
      </c>
      <c r="LV78" s="98">
        <f t="shared" si="1150"/>
        <v>834</v>
      </c>
      <c r="LW78" s="97">
        <f t="shared" si="1151"/>
        <v>849</v>
      </c>
      <c r="LX78" s="184">
        <f>SUM(AJ78,BE78,LU78)</f>
        <v>777</v>
      </c>
    </row>
    <row r="79" spans="1:336" s="104" customFormat="1" ht="16.5" thickBot="1" x14ac:dyDescent="0.3">
      <c r="A79" s="33">
        <v>69</v>
      </c>
      <c r="B79" s="100"/>
      <c r="C79" s="101" t="s">
        <v>233</v>
      </c>
      <c r="D79" s="102"/>
      <c r="E79" s="102"/>
      <c r="F79" s="175"/>
      <c r="G79" s="102"/>
      <c r="H79" s="102"/>
      <c r="I79" s="175"/>
      <c r="J79" s="102"/>
      <c r="K79" s="102"/>
      <c r="L79" s="175"/>
      <c r="M79" s="102"/>
      <c r="N79" s="102"/>
      <c r="O79" s="175"/>
      <c r="P79" s="102"/>
      <c r="Q79" s="102"/>
      <c r="R79" s="175"/>
      <c r="S79" s="102"/>
      <c r="T79" s="102"/>
      <c r="U79" s="175"/>
      <c r="V79" s="102"/>
      <c r="W79" s="102"/>
      <c r="X79" s="175"/>
      <c r="Y79" s="102"/>
      <c r="Z79" s="102"/>
      <c r="AA79" s="175"/>
      <c r="AB79" s="102">
        <f t="shared" si="1226"/>
        <v>0</v>
      </c>
      <c r="AC79" s="102">
        <f t="shared" si="1226"/>
        <v>0</v>
      </c>
      <c r="AD79" s="176">
        <f t="shared" si="1226"/>
        <v>0</v>
      </c>
      <c r="AE79" s="102"/>
      <c r="AF79" s="102"/>
      <c r="AG79" s="175"/>
      <c r="AH79" s="102">
        <f t="shared" si="25"/>
        <v>0</v>
      </c>
      <c r="AI79" s="102">
        <f t="shared" si="25"/>
        <v>0</v>
      </c>
      <c r="AJ79" s="176">
        <f t="shared" si="25"/>
        <v>0</v>
      </c>
      <c r="AK79" s="102"/>
      <c r="AL79" s="102"/>
      <c r="AM79" s="175"/>
      <c r="AN79" s="102"/>
      <c r="AO79" s="102"/>
      <c r="AP79" s="175"/>
      <c r="AQ79" s="142"/>
      <c r="AR79" s="102"/>
      <c r="AS79" s="175"/>
      <c r="AT79" s="142"/>
      <c r="AU79" s="102"/>
      <c r="AV79" s="175"/>
      <c r="AW79" s="102"/>
      <c r="AX79" s="102"/>
      <c r="AY79" s="175"/>
      <c r="AZ79" s="102"/>
      <c r="BA79" s="102"/>
      <c r="BB79" s="175"/>
      <c r="BC79" s="142">
        <f t="shared" si="1171"/>
        <v>0</v>
      </c>
      <c r="BD79" s="102">
        <f t="shared" si="1172"/>
        <v>0</v>
      </c>
      <c r="BE79" s="176">
        <f t="shared" si="1172"/>
        <v>0</v>
      </c>
      <c r="BF79" s="142"/>
      <c r="BG79" s="102"/>
      <c r="BH79" s="175"/>
      <c r="BI79" s="102"/>
      <c r="BJ79" s="102"/>
      <c r="BK79" s="175"/>
      <c r="BL79" s="102"/>
      <c r="BM79" s="102"/>
      <c r="BN79" s="175"/>
      <c r="BO79" s="102"/>
      <c r="BP79" s="102"/>
      <c r="BQ79" s="175"/>
      <c r="BR79" s="102"/>
      <c r="BS79" s="102"/>
      <c r="BT79" s="175"/>
      <c r="BU79" s="102"/>
      <c r="BV79" s="102"/>
      <c r="BW79" s="175"/>
      <c r="BX79" s="102"/>
      <c r="BY79" s="102"/>
      <c r="BZ79" s="175"/>
      <c r="CA79" s="102"/>
      <c r="CB79" s="102"/>
      <c r="CC79" s="175"/>
      <c r="CD79" s="103">
        <f t="shared" si="1173"/>
        <v>0</v>
      </c>
      <c r="CE79" s="102">
        <f t="shared" si="1174"/>
        <v>0</v>
      </c>
      <c r="CF79" s="176">
        <f t="shared" si="1174"/>
        <v>0</v>
      </c>
      <c r="CG79" s="142"/>
      <c r="CH79" s="102"/>
      <c r="CI79" s="175"/>
      <c r="CJ79" s="102"/>
      <c r="CK79" s="102"/>
      <c r="CL79" s="175"/>
      <c r="CM79" s="102"/>
      <c r="CN79" s="102"/>
      <c r="CO79" s="175"/>
      <c r="CP79" s="102"/>
      <c r="CQ79" s="102"/>
      <c r="CR79" s="175"/>
      <c r="CS79" s="103">
        <f t="shared" si="1175"/>
        <v>0</v>
      </c>
      <c r="CT79" s="102">
        <f t="shared" si="1176"/>
        <v>0</v>
      </c>
      <c r="CU79" s="176">
        <f t="shared" si="1176"/>
        <v>0</v>
      </c>
      <c r="CV79" s="142"/>
      <c r="CW79" s="102"/>
      <c r="CX79" s="175"/>
      <c r="CY79" s="102"/>
      <c r="CZ79" s="102"/>
      <c r="DA79" s="175"/>
      <c r="DB79" s="102"/>
      <c r="DC79" s="102"/>
      <c r="DD79" s="175"/>
      <c r="DE79" s="102"/>
      <c r="DF79" s="102"/>
      <c r="DG79" s="175"/>
      <c r="DH79" s="102"/>
      <c r="DI79" s="102"/>
      <c r="DJ79" s="175"/>
      <c r="DK79" s="103">
        <f t="shared" si="788"/>
        <v>0</v>
      </c>
      <c r="DL79" s="102">
        <f t="shared" si="789"/>
        <v>0</v>
      </c>
      <c r="DM79" s="176">
        <f t="shared" si="790"/>
        <v>0</v>
      </c>
      <c r="DN79" s="142"/>
      <c r="DO79" s="102"/>
      <c r="DP79" s="175"/>
      <c r="DQ79" s="102"/>
      <c r="DR79" s="102"/>
      <c r="DS79" s="175"/>
      <c r="DT79" s="102"/>
      <c r="DU79" s="102"/>
      <c r="DV79" s="175"/>
      <c r="DW79" s="102">
        <f t="shared" si="791"/>
        <v>0</v>
      </c>
      <c r="DX79" s="102">
        <f t="shared" si="792"/>
        <v>0</v>
      </c>
      <c r="DY79" s="176">
        <f t="shared" si="792"/>
        <v>0</v>
      </c>
      <c r="DZ79" s="142"/>
      <c r="EA79" s="102"/>
      <c r="EB79" s="175"/>
      <c r="EC79" s="102"/>
      <c r="ED79" s="102"/>
      <c r="EE79" s="175"/>
      <c r="EF79" s="102"/>
      <c r="EG79" s="102"/>
      <c r="EH79" s="175"/>
      <c r="EI79" s="102"/>
      <c r="EJ79" s="102"/>
      <c r="EK79" s="175"/>
      <c r="EL79" s="102"/>
      <c r="EM79" s="102"/>
      <c r="EN79" s="175"/>
      <c r="EO79" s="103">
        <f t="shared" si="794"/>
        <v>0</v>
      </c>
      <c r="EP79" s="102">
        <f t="shared" si="795"/>
        <v>0</v>
      </c>
      <c r="EQ79" s="176">
        <f t="shared" si="795"/>
        <v>0</v>
      </c>
      <c r="ER79" s="142"/>
      <c r="ES79" s="102"/>
      <c r="ET79" s="175"/>
      <c r="EU79" s="102"/>
      <c r="EV79" s="102"/>
      <c r="EW79" s="175"/>
      <c r="EX79" s="102"/>
      <c r="EY79" s="102"/>
      <c r="EZ79" s="175"/>
      <c r="FA79" s="102"/>
      <c r="FB79" s="102"/>
      <c r="FC79" s="175"/>
      <c r="FD79" s="103">
        <f t="shared" si="796"/>
        <v>0</v>
      </c>
      <c r="FE79" s="102">
        <f t="shared" si="797"/>
        <v>0</v>
      </c>
      <c r="FF79" s="176">
        <f t="shared" si="797"/>
        <v>0</v>
      </c>
      <c r="FG79" s="142"/>
      <c r="FH79" s="102"/>
      <c r="FI79" s="175"/>
      <c r="FJ79" s="103">
        <f t="shared" si="798"/>
        <v>0</v>
      </c>
      <c r="FK79" s="102">
        <f t="shared" si="41"/>
        <v>0</v>
      </c>
      <c r="FL79" s="176">
        <f t="shared" si="41"/>
        <v>0</v>
      </c>
      <c r="FM79" s="142"/>
      <c r="FN79" s="102"/>
      <c r="FO79" s="175"/>
      <c r="FP79" s="103">
        <f t="shared" si="799"/>
        <v>0</v>
      </c>
      <c r="FQ79" s="102">
        <f t="shared" si="800"/>
        <v>0</v>
      </c>
      <c r="FR79" s="102">
        <f t="shared" si="800"/>
        <v>0</v>
      </c>
      <c r="FS79" s="103">
        <f t="shared" si="801"/>
        <v>0</v>
      </c>
      <c r="FT79" s="102">
        <f t="shared" si="802"/>
        <v>0</v>
      </c>
      <c r="FU79" s="176">
        <f t="shared" si="803"/>
        <v>0</v>
      </c>
      <c r="FV79" s="142"/>
      <c r="FW79" s="102"/>
      <c r="FX79" s="175"/>
      <c r="FY79" s="102"/>
      <c r="FZ79" s="102"/>
      <c r="GA79" s="175"/>
      <c r="GB79" s="102"/>
      <c r="GC79" s="102"/>
      <c r="GD79" s="175"/>
      <c r="GE79" s="102"/>
      <c r="GF79" s="102"/>
      <c r="GG79" s="175"/>
      <c r="GH79" s="102"/>
      <c r="GI79" s="102"/>
      <c r="GJ79" s="175"/>
      <c r="GK79" s="102">
        <f t="shared" si="1185"/>
        <v>0</v>
      </c>
      <c r="GL79" s="102">
        <f t="shared" si="1186"/>
        <v>0</v>
      </c>
      <c r="GM79" s="175">
        <f t="shared" si="1187"/>
        <v>0</v>
      </c>
      <c r="GN79" s="142"/>
      <c r="GO79" s="102"/>
      <c r="GP79" s="175"/>
      <c r="GQ79" s="103">
        <f t="shared" si="49"/>
        <v>0</v>
      </c>
      <c r="GR79" s="102">
        <f t="shared" si="50"/>
        <v>0</v>
      </c>
      <c r="GS79" s="176">
        <f t="shared" si="50"/>
        <v>0</v>
      </c>
      <c r="GT79" s="142"/>
      <c r="GU79" s="102"/>
      <c r="GV79" s="175"/>
      <c r="GW79" s="102"/>
      <c r="GX79" s="102"/>
      <c r="GY79" s="175"/>
      <c r="GZ79" s="103">
        <f t="shared" si="52"/>
        <v>0</v>
      </c>
      <c r="HA79" s="102">
        <f t="shared" si="53"/>
        <v>0</v>
      </c>
      <c r="HB79" s="176">
        <f t="shared" si="53"/>
        <v>0</v>
      </c>
      <c r="HC79" s="103"/>
      <c r="HD79" s="102"/>
      <c r="HE79" s="175"/>
      <c r="HF79" s="102"/>
      <c r="HG79" s="102"/>
      <c r="HH79" s="175"/>
      <c r="HI79" s="103">
        <f t="shared" si="55"/>
        <v>0</v>
      </c>
      <c r="HJ79" s="102">
        <f t="shared" si="56"/>
        <v>0</v>
      </c>
      <c r="HK79" s="176">
        <f t="shared" si="56"/>
        <v>0</v>
      </c>
      <c r="HL79" s="142"/>
      <c r="HM79" s="102"/>
      <c r="HN79" s="175"/>
      <c r="HO79" s="102"/>
      <c r="HP79" s="102"/>
      <c r="HQ79" s="175"/>
      <c r="HR79" s="103">
        <f t="shared" si="58"/>
        <v>0</v>
      </c>
      <c r="HS79" s="102">
        <f t="shared" si="59"/>
        <v>0</v>
      </c>
      <c r="HT79" s="176">
        <f t="shared" si="59"/>
        <v>0</v>
      </c>
      <c r="HU79" s="142"/>
      <c r="HV79" s="102"/>
      <c r="HW79" s="175"/>
      <c r="HX79" s="103">
        <f t="shared" si="804"/>
        <v>0</v>
      </c>
      <c r="HY79" s="102">
        <f t="shared" si="805"/>
        <v>0</v>
      </c>
      <c r="HZ79" s="102">
        <f t="shared" si="805"/>
        <v>0</v>
      </c>
      <c r="IA79" s="103">
        <f t="shared" si="806"/>
        <v>0</v>
      </c>
      <c r="IB79" s="102">
        <f t="shared" si="807"/>
        <v>0</v>
      </c>
      <c r="IC79" s="102">
        <f t="shared" si="807"/>
        <v>0</v>
      </c>
      <c r="ID79" s="103"/>
      <c r="IE79" s="102"/>
      <c r="IF79" s="175"/>
      <c r="IG79" s="102"/>
      <c r="IH79" s="102"/>
      <c r="II79" s="175"/>
      <c r="IJ79" s="103"/>
      <c r="IK79" s="102"/>
      <c r="IL79" s="175"/>
      <c r="IM79" s="103">
        <f t="shared" si="65"/>
        <v>0</v>
      </c>
      <c r="IN79" s="102">
        <f t="shared" si="66"/>
        <v>0</v>
      </c>
      <c r="IO79" s="102">
        <f t="shared" si="66"/>
        <v>0</v>
      </c>
      <c r="IP79" s="103"/>
      <c r="IQ79" s="102"/>
      <c r="IR79" s="175"/>
      <c r="IS79" s="103"/>
      <c r="IT79" s="102"/>
      <c r="IU79" s="175"/>
      <c r="IV79" s="103"/>
      <c r="IW79" s="102"/>
      <c r="IX79" s="175"/>
      <c r="IY79" s="103"/>
      <c r="IZ79" s="102"/>
      <c r="JA79" s="175"/>
      <c r="JB79" s="102">
        <f t="shared" si="68"/>
        <v>0</v>
      </c>
      <c r="JC79" s="102">
        <f t="shared" si="68"/>
        <v>0</v>
      </c>
      <c r="JD79" s="102">
        <f t="shared" si="68"/>
        <v>0</v>
      </c>
      <c r="JE79" s="103">
        <f t="shared" si="1198"/>
        <v>0</v>
      </c>
      <c r="JF79" s="102">
        <f t="shared" si="1199"/>
        <v>0</v>
      </c>
      <c r="JG79" s="176">
        <f t="shared" si="1199"/>
        <v>0</v>
      </c>
      <c r="JH79" s="142"/>
      <c r="JI79" s="102"/>
      <c r="JJ79" s="175"/>
      <c r="JK79" s="102"/>
      <c r="JL79" s="102"/>
      <c r="JM79" s="175"/>
      <c r="JN79" s="102"/>
      <c r="JO79" s="102"/>
      <c r="JP79" s="175"/>
      <c r="JQ79" s="102"/>
      <c r="JR79" s="102"/>
      <c r="JS79" s="175"/>
      <c r="JT79" s="102"/>
      <c r="JU79" s="102"/>
      <c r="JV79" s="175"/>
      <c r="JW79" s="102"/>
      <c r="JX79" s="102"/>
      <c r="JY79" s="175"/>
      <c r="JZ79" s="102">
        <f t="shared" si="1200"/>
        <v>0</v>
      </c>
      <c r="KA79" s="102">
        <f t="shared" si="1201"/>
        <v>0</v>
      </c>
      <c r="KB79" s="175">
        <f t="shared" si="1202"/>
        <v>0</v>
      </c>
      <c r="KC79" s="142"/>
      <c r="KD79" s="102"/>
      <c r="KE79" s="175"/>
      <c r="KF79" s="102"/>
      <c r="KG79" s="102"/>
      <c r="KH79" s="175"/>
      <c r="KI79" s="103">
        <f t="shared" si="809"/>
        <v>0</v>
      </c>
      <c r="KJ79" s="102">
        <f t="shared" si="810"/>
        <v>0</v>
      </c>
      <c r="KK79" s="102">
        <f t="shared" si="810"/>
        <v>0</v>
      </c>
      <c r="KL79" s="103">
        <f t="shared" si="1317"/>
        <v>0</v>
      </c>
      <c r="KM79" s="102">
        <f t="shared" si="1317"/>
        <v>0</v>
      </c>
      <c r="KN79" s="102">
        <f t="shared" si="1317"/>
        <v>0</v>
      </c>
      <c r="KO79" s="102"/>
      <c r="KP79" s="102"/>
      <c r="KQ79" s="175"/>
      <c r="KR79" s="102"/>
      <c r="KS79" s="177"/>
      <c r="KT79" s="175"/>
      <c r="KU79" s="114">
        <f t="shared" si="1205"/>
        <v>0</v>
      </c>
      <c r="KV79" s="102">
        <f t="shared" si="1206"/>
        <v>0</v>
      </c>
      <c r="KW79" s="175">
        <f t="shared" si="1207"/>
        <v>0</v>
      </c>
      <c r="KX79" s="114"/>
      <c r="KY79" s="102"/>
      <c r="KZ79" s="175"/>
      <c r="LA79" s="114"/>
      <c r="LB79" s="102"/>
      <c r="LC79" s="175"/>
      <c r="LD79" s="114"/>
      <c r="LE79" s="102"/>
      <c r="LF79" s="175"/>
      <c r="LG79" s="114">
        <f t="shared" si="1166"/>
        <v>0</v>
      </c>
      <c r="LH79" s="102">
        <f t="shared" si="1167"/>
        <v>0</v>
      </c>
      <c r="LI79" s="176">
        <f t="shared" si="1168"/>
        <v>0</v>
      </c>
      <c r="LJ79" s="114"/>
      <c r="LK79" s="102"/>
      <c r="LL79" s="175"/>
      <c r="LM79" s="134">
        <f t="shared" si="1208"/>
        <v>0</v>
      </c>
      <c r="LN79" s="151">
        <f t="shared" si="1209"/>
        <v>0</v>
      </c>
      <c r="LO79" s="151">
        <f t="shared" si="1210"/>
        <v>0</v>
      </c>
      <c r="LP79" s="134">
        <f t="shared" si="814"/>
        <v>0</v>
      </c>
      <c r="LQ79" s="102">
        <f t="shared" si="815"/>
        <v>0</v>
      </c>
      <c r="LR79" s="102">
        <f t="shared" si="816"/>
        <v>0</v>
      </c>
      <c r="LS79" s="103">
        <f t="shared" si="817"/>
        <v>0</v>
      </c>
      <c r="LT79" s="102">
        <f t="shared" si="818"/>
        <v>0</v>
      </c>
      <c r="LU79" s="102">
        <f t="shared" si="819"/>
        <v>0</v>
      </c>
      <c r="LV79" s="103">
        <f t="shared" si="1150"/>
        <v>0</v>
      </c>
      <c r="LW79" s="102">
        <f t="shared" si="1151"/>
        <v>0</v>
      </c>
      <c r="LX79" s="176">
        <f>SUM(AJ79,BE79,LU79)</f>
        <v>0</v>
      </c>
    </row>
    <row r="80" spans="1:336" x14ac:dyDescent="0.25">
      <c r="A80" s="105"/>
      <c r="B80" s="105"/>
      <c r="C80" s="106"/>
      <c r="IA80" s="1"/>
      <c r="IB80" s="1"/>
    </row>
    <row r="81" spans="1:36" x14ac:dyDescent="0.25">
      <c r="A81" s="105"/>
      <c r="B81" s="105"/>
      <c r="C81" s="106"/>
      <c r="E81" s="108"/>
      <c r="AC81" s="108"/>
      <c r="AJ81" s="201"/>
    </row>
    <row r="82" spans="1:36" x14ac:dyDescent="0.25">
      <c r="A82" s="105"/>
      <c r="B82" s="105"/>
      <c r="C82" s="106"/>
      <c r="E82" s="108"/>
      <c r="AC82" s="108"/>
      <c r="AJ82" s="201"/>
    </row>
    <row r="83" spans="1:36" x14ac:dyDescent="0.25">
      <c r="A83" s="105"/>
      <c r="B83" s="105"/>
      <c r="C83" s="106"/>
      <c r="AJ83" s="201"/>
    </row>
    <row r="84" spans="1:36" x14ac:dyDescent="0.25">
      <c r="A84" s="105"/>
      <c r="B84" s="105"/>
      <c r="C84" s="106"/>
      <c r="AJ84" s="201"/>
    </row>
    <row r="85" spans="1:36" x14ac:dyDescent="0.25">
      <c r="A85" s="105"/>
      <c r="B85" s="105"/>
      <c r="C85" s="106"/>
      <c r="AJ85" s="201"/>
    </row>
    <row r="86" spans="1:36" x14ac:dyDescent="0.25">
      <c r="A86" s="105"/>
      <c r="B86" s="105"/>
      <c r="C86" s="106"/>
      <c r="AJ86" s="201"/>
    </row>
    <row r="87" spans="1:36" x14ac:dyDescent="0.25">
      <c r="A87" s="105"/>
      <c r="B87" s="105"/>
      <c r="C87" s="106"/>
      <c r="AJ87" s="201"/>
    </row>
    <row r="88" spans="1:36" x14ac:dyDescent="0.25">
      <c r="A88" s="105"/>
      <c r="B88" s="105"/>
      <c r="C88" s="106"/>
      <c r="AJ88" s="201"/>
    </row>
    <row r="89" spans="1:36" x14ac:dyDescent="0.25">
      <c r="A89" s="105"/>
      <c r="B89" s="105"/>
      <c r="C89" s="106"/>
      <c r="AJ89" s="201"/>
    </row>
    <row r="90" spans="1:36" x14ac:dyDescent="0.25">
      <c r="A90" s="105"/>
      <c r="B90" s="105"/>
      <c r="C90" s="106"/>
      <c r="AJ90" s="201"/>
    </row>
    <row r="91" spans="1:36" x14ac:dyDescent="0.25">
      <c r="A91" s="105"/>
      <c r="B91" s="105"/>
      <c r="C91" s="106"/>
      <c r="AJ91" s="201"/>
    </row>
    <row r="92" spans="1:36" x14ac:dyDescent="0.25">
      <c r="A92" s="105"/>
      <c r="B92" s="105"/>
      <c r="C92" s="106"/>
      <c r="AJ92" s="201"/>
    </row>
    <row r="93" spans="1:36" x14ac:dyDescent="0.25">
      <c r="A93" s="105"/>
      <c r="B93" s="105"/>
      <c r="C93" s="106"/>
      <c r="AJ93" s="201"/>
    </row>
    <row r="94" spans="1:36" x14ac:dyDescent="0.25">
      <c r="A94" s="105"/>
      <c r="B94" s="105"/>
      <c r="C94" s="106"/>
      <c r="AJ94" s="201"/>
    </row>
    <row r="95" spans="1:36" x14ac:dyDescent="0.25">
      <c r="A95" s="105"/>
      <c r="B95" s="105"/>
      <c r="C95" s="106"/>
      <c r="AJ95" s="201"/>
    </row>
    <row r="96" spans="1:36" x14ac:dyDescent="0.25">
      <c r="A96" s="105"/>
      <c r="B96" s="105"/>
      <c r="C96" s="106"/>
      <c r="AJ96" s="201"/>
    </row>
    <row r="97" spans="1:36" x14ac:dyDescent="0.25">
      <c r="A97" s="105"/>
      <c r="B97" s="105"/>
      <c r="C97" s="106"/>
      <c r="AJ97" s="201"/>
    </row>
    <row r="98" spans="1:36" x14ac:dyDescent="0.25">
      <c r="A98" s="105"/>
      <c r="B98" s="105"/>
      <c r="C98" s="106"/>
      <c r="AJ98" s="201"/>
    </row>
    <row r="99" spans="1:36" x14ac:dyDescent="0.25">
      <c r="A99" s="105"/>
      <c r="B99" s="105"/>
      <c r="C99" s="106"/>
    </row>
    <row r="100" spans="1:36" x14ac:dyDescent="0.25">
      <c r="A100" s="105"/>
      <c r="B100" s="105"/>
      <c r="C100" s="106"/>
    </row>
    <row r="101" spans="1:36" x14ac:dyDescent="0.25">
      <c r="A101" s="105"/>
      <c r="B101" s="105"/>
      <c r="C101" s="106"/>
    </row>
    <row r="102" spans="1:36" x14ac:dyDescent="0.25">
      <c r="A102" s="105"/>
      <c r="B102" s="105"/>
      <c r="C102" s="106"/>
    </row>
    <row r="103" spans="1:36" x14ac:dyDescent="0.25">
      <c r="A103" s="105"/>
      <c r="B103" s="105"/>
      <c r="C103" s="106"/>
    </row>
    <row r="104" spans="1:36" x14ac:dyDescent="0.25">
      <c r="A104" s="105"/>
      <c r="B104" s="105"/>
      <c r="C104" s="106"/>
    </row>
    <row r="105" spans="1:36" x14ac:dyDescent="0.25">
      <c r="A105" s="105"/>
      <c r="B105" s="105"/>
      <c r="C105" s="106"/>
    </row>
    <row r="106" spans="1:36" x14ac:dyDescent="0.25">
      <c r="A106" s="105"/>
      <c r="B106" s="105"/>
      <c r="C106" s="106"/>
    </row>
    <row r="107" spans="1:36" x14ac:dyDescent="0.25">
      <c r="A107" s="105"/>
      <c r="B107" s="105"/>
      <c r="C107" s="106"/>
    </row>
    <row r="108" spans="1:36" x14ac:dyDescent="0.25">
      <c r="A108" s="105"/>
      <c r="B108" s="105"/>
      <c r="C108" s="106"/>
    </row>
    <row r="109" spans="1:36" x14ac:dyDescent="0.25">
      <c r="A109" s="105"/>
      <c r="B109" s="105"/>
      <c r="C109" s="106"/>
    </row>
    <row r="110" spans="1:36" x14ac:dyDescent="0.25">
      <c r="A110" s="105"/>
      <c r="B110" s="105"/>
      <c r="C110" s="106"/>
    </row>
    <row r="111" spans="1:36" x14ac:dyDescent="0.25">
      <c r="A111" s="105"/>
      <c r="B111" s="105"/>
      <c r="C111" s="106"/>
    </row>
    <row r="112" spans="1:36" x14ac:dyDescent="0.25">
      <c r="A112" s="105"/>
      <c r="B112" s="105"/>
      <c r="C112" s="106"/>
    </row>
    <row r="113" spans="1:3" x14ac:dyDescent="0.25">
      <c r="A113" s="105"/>
      <c r="B113" s="105"/>
      <c r="C113" s="106"/>
    </row>
    <row r="114" spans="1:3" x14ac:dyDescent="0.25">
      <c r="A114" s="105"/>
      <c r="B114" s="105"/>
      <c r="C114" s="106"/>
    </row>
    <row r="115" spans="1:3" x14ac:dyDescent="0.25">
      <c r="A115" s="105"/>
      <c r="B115" s="105"/>
      <c r="C115" s="106"/>
    </row>
    <row r="116" spans="1:3" x14ac:dyDescent="0.25">
      <c r="A116" s="105"/>
      <c r="B116" s="105"/>
      <c r="C116" s="106"/>
    </row>
    <row r="117" spans="1:3" x14ac:dyDescent="0.25">
      <c r="A117" s="105"/>
      <c r="B117" s="105"/>
      <c r="C117" s="106"/>
    </row>
    <row r="118" spans="1:3" x14ac:dyDescent="0.25">
      <c r="A118" s="105"/>
      <c r="B118" s="105"/>
      <c r="C118" s="106"/>
    </row>
    <row r="119" spans="1:3" x14ac:dyDescent="0.25">
      <c r="A119" s="105"/>
      <c r="B119" s="105"/>
      <c r="C119" s="106"/>
    </row>
    <row r="120" spans="1:3" x14ac:dyDescent="0.25">
      <c r="A120" s="105"/>
      <c r="B120" s="105"/>
      <c r="C120" s="106"/>
    </row>
    <row r="121" spans="1:3" x14ac:dyDescent="0.25">
      <c r="A121" s="105"/>
      <c r="B121" s="105"/>
      <c r="C121" s="106"/>
    </row>
    <row r="122" spans="1:3" x14ac:dyDescent="0.25">
      <c r="A122" s="105"/>
      <c r="B122" s="105"/>
      <c r="C122" s="106"/>
    </row>
    <row r="123" spans="1:3" x14ac:dyDescent="0.25">
      <c r="A123" s="105"/>
      <c r="B123" s="105"/>
      <c r="C123" s="106"/>
    </row>
    <row r="124" spans="1:3" x14ac:dyDescent="0.25">
      <c r="A124" s="105"/>
      <c r="B124" s="105"/>
      <c r="C124" s="106"/>
    </row>
    <row r="125" spans="1:3" x14ac:dyDescent="0.25">
      <c r="A125" s="105"/>
      <c r="B125" s="105"/>
      <c r="C125" s="106"/>
    </row>
    <row r="126" spans="1:3" x14ac:dyDescent="0.25">
      <c r="A126" s="105"/>
      <c r="B126" s="105"/>
      <c r="C126" s="106"/>
    </row>
    <row r="127" spans="1:3" x14ac:dyDescent="0.25">
      <c r="A127" s="105"/>
      <c r="B127" s="105"/>
      <c r="C127" s="106"/>
    </row>
    <row r="128" spans="1:3" x14ac:dyDescent="0.25">
      <c r="A128" s="105"/>
      <c r="B128" s="105"/>
      <c r="C128" s="106"/>
    </row>
    <row r="129" spans="1:3" x14ac:dyDescent="0.25">
      <c r="A129" s="105"/>
      <c r="B129" s="105"/>
      <c r="C129" s="106"/>
    </row>
    <row r="130" spans="1:3" x14ac:dyDescent="0.25">
      <c r="A130" s="105"/>
      <c r="B130" s="105"/>
      <c r="C130" s="106"/>
    </row>
    <row r="131" spans="1:3" x14ac:dyDescent="0.25">
      <c r="A131" s="105"/>
      <c r="B131" s="105"/>
      <c r="C131" s="106"/>
    </row>
    <row r="132" spans="1:3" x14ac:dyDescent="0.25">
      <c r="A132" s="105"/>
      <c r="B132" s="105"/>
      <c r="C132" s="106"/>
    </row>
    <row r="133" spans="1:3" x14ac:dyDescent="0.25">
      <c r="A133" s="105"/>
      <c r="B133" s="105"/>
      <c r="C133" s="106"/>
    </row>
    <row r="134" spans="1:3" x14ac:dyDescent="0.25">
      <c r="A134" s="105"/>
      <c r="B134" s="105"/>
      <c r="C134" s="106"/>
    </row>
    <row r="135" spans="1:3" x14ac:dyDescent="0.25">
      <c r="A135" s="105"/>
      <c r="B135" s="105"/>
      <c r="C135" s="106"/>
    </row>
    <row r="136" spans="1:3" x14ac:dyDescent="0.25">
      <c r="A136" s="105"/>
      <c r="B136" s="105"/>
      <c r="C136" s="106"/>
    </row>
    <row r="137" spans="1:3" x14ac:dyDescent="0.25">
      <c r="A137" s="105"/>
      <c r="B137" s="105"/>
      <c r="C137" s="106"/>
    </row>
    <row r="138" spans="1:3" x14ac:dyDescent="0.25">
      <c r="A138" s="105"/>
      <c r="B138" s="105"/>
      <c r="C138" s="106"/>
    </row>
    <row r="139" spans="1:3" x14ac:dyDescent="0.25">
      <c r="A139" s="105"/>
      <c r="B139" s="105"/>
      <c r="C139" s="106"/>
    </row>
    <row r="140" spans="1:3" x14ac:dyDescent="0.25">
      <c r="A140" s="105"/>
      <c r="B140" s="105"/>
      <c r="C140" s="106"/>
    </row>
    <row r="141" spans="1:3" x14ac:dyDescent="0.25">
      <c r="A141" s="105"/>
      <c r="B141" s="105"/>
      <c r="C141" s="106"/>
    </row>
    <row r="142" spans="1:3" x14ac:dyDescent="0.25">
      <c r="A142" s="105"/>
      <c r="B142" s="105"/>
      <c r="C142" s="106"/>
    </row>
    <row r="143" spans="1:3" x14ac:dyDescent="0.25">
      <c r="A143" s="105"/>
      <c r="B143" s="105"/>
      <c r="C143" s="106"/>
    </row>
    <row r="144" spans="1:3" x14ac:dyDescent="0.25">
      <c r="A144" s="105"/>
      <c r="B144" s="105"/>
      <c r="C144" s="106"/>
    </row>
    <row r="145" spans="1:3" x14ac:dyDescent="0.25">
      <c r="A145" s="105"/>
      <c r="B145" s="105"/>
      <c r="C145" s="106"/>
    </row>
    <row r="146" spans="1:3" x14ac:dyDescent="0.25">
      <c r="A146" s="105"/>
      <c r="B146" s="105"/>
      <c r="C146" s="106"/>
    </row>
    <row r="147" spans="1:3" x14ac:dyDescent="0.25">
      <c r="A147" s="105"/>
      <c r="B147" s="105"/>
      <c r="C147" s="106"/>
    </row>
    <row r="148" spans="1:3" x14ac:dyDescent="0.25">
      <c r="A148" s="105"/>
      <c r="B148" s="105"/>
      <c r="C148" s="106"/>
    </row>
    <row r="149" spans="1:3" x14ac:dyDescent="0.25">
      <c r="A149" s="105"/>
      <c r="B149" s="105"/>
      <c r="C149" s="106"/>
    </row>
    <row r="150" spans="1:3" x14ac:dyDescent="0.25">
      <c r="A150" s="105"/>
      <c r="B150" s="105"/>
      <c r="C150" s="106"/>
    </row>
    <row r="151" spans="1:3" x14ac:dyDescent="0.25">
      <c r="A151" s="105"/>
      <c r="B151" s="105"/>
      <c r="C151" s="106"/>
    </row>
    <row r="152" spans="1:3" x14ac:dyDescent="0.25">
      <c r="A152" s="105"/>
      <c r="B152" s="105"/>
      <c r="C152" s="106"/>
    </row>
    <row r="153" spans="1:3" x14ac:dyDescent="0.25">
      <c r="A153" s="105"/>
      <c r="B153" s="105"/>
      <c r="C153" s="106"/>
    </row>
    <row r="154" spans="1:3" x14ac:dyDescent="0.25">
      <c r="A154" s="105"/>
      <c r="B154" s="105"/>
      <c r="C154" s="106"/>
    </row>
    <row r="155" spans="1:3" x14ac:dyDescent="0.25">
      <c r="A155" s="105"/>
      <c r="B155" s="105"/>
      <c r="C155" s="106"/>
    </row>
    <row r="156" spans="1:3" x14ac:dyDescent="0.25">
      <c r="A156" s="105"/>
      <c r="B156" s="105"/>
      <c r="C156" s="106"/>
    </row>
    <row r="157" spans="1:3" x14ac:dyDescent="0.25">
      <c r="A157" s="105"/>
      <c r="B157" s="105"/>
      <c r="C157" s="106"/>
    </row>
    <row r="158" spans="1:3" x14ac:dyDescent="0.25">
      <c r="A158" s="105"/>
      <c r="B158" s="105"/>
      <c r="C158" s="106"/>
    </row>
    <row r="159" spans="1:3" x14ac:dyDescent="0.25">
      <c r="A159" s="105"/>
      <c r="B159" s="105"/>
      <c r="C159" s="106"/>
    </row>
    <row r="160" spans="1:3" x14ac:dyDescent="0.25">
      <c r="A160" s="105"/>
      <c r="B160" s="105"/>
      <c r="C160" s="106"/>
    </row>
    <row r="161" spans="1:3" x14ac:dyDescent="0.25">
      <c r="A161" s="105"/>
      <c r="B161" s="105"/>
      <c r="C161" s="106"/>
    </row>
    <row r="162" spans="1:3" x14ac:dyDescent="0.25">
      <c r="A162" s="105"/>
      <c r="B162" s="105"/>
      <c r="C162" s="106"/>
    </row>
    <row r="163" spans="1:3" x14ac:dyDescent="0.25">
      <c r="A163" s="105"/>
      <c r="B163" s="105"/>
      <c r="C163" s="106"/>
    </row>
    <row r="164" spans="1:3" x14ac:dyDescent="0.25">
      <c r="A164" s="105"/>
      <c r="B164" s="105"/>
      <c r="C164" s="106"/>
    </row>
    <row r="165" spans="1:3" x14ac:dyDescent="0.25">
      <c r="A165" s="105"/>
      <c r="B165" s="105"/>
      <c r="C165" s="106"/>
    </row>
    <row r="166" spans="1:3" x14ac:dyDescent="0.25">
      <c r="A166" s="105"/>
      <c r="B166" s="105"/>
      <c r="C166" s="106"/>
    </row>
    <row r="167" spans="1:3" x14ac:dyDescent="0.25">
      <c r="A167" s="105"/>
      <c r="B167" s="105"/>
      <c r="C167" s="106"/>
    </row>
    <row r="168" spans="1:3" x14ac:dyDescent="0.25">
      <c r="A168" s="105"/>
      <c r="B168" s="105"/>
      <c r="C168" s="106"/>
    </row>
    <row r="169" spans="1:3" x14ac:dyDescent="0.25">
      <c r="A169" s="105"/>
      <c r="B169" s="105"/>
      <c r="C169" s="106"/>
    </row>
    <row r="170" spans="1:3" x14ac:dyDescent="0.25">
      <c r="A170" s="105"/>
      <c r="B170" s="105"/>
      <c r="C170" s="106"/>
    </row>
    <row r="171" spans="1:3" x14ac:dyDescent="0.25">
      <c r="A171" s="105"/>
      <c r="B171" s="105"/>
      <c r="C171" s="106"/>
    </row>
    <row r="172" spans="1:3" x14ac:dyDescent="0.25">
      <c r="A172" s="105"/>
      <c r="B172" s="105"/>
      <c r="C172" s="106"/>
    </row>
    <row r="173" spans="1:3" x14ac:dyDescent="0.25">
      <c r="A173" s="105"/>
      <c r="B173" s="105"/>
      <c r="C173" s="106"/>
    </row>
    <row r="174" spans="1:3" x14ac:dyDescent="0.25">
      <c r="A174" s="105"/>
      <c r="B174" s="105"/>
      <c r="C174" s="106"/>
    </row>
    <row r="175" spans="1:3" x14ac:dyDescent="0.25">
      <c r="A175" s="105"/>
      <c r="B175" s="105"/>
      <c r="C175" s="106"/>
    </row>
    <row r="176" spans="1:3" x14ac:dyDescent="0.25">
      <c r="A176" s="105"/>
      <c r="B176" s="105"/>
      <c r="C176" s="106"/>
    </row>
    <row r="177" spans="1:3" x14ac:dyDescent="0.25">
      <c r="A177" s="105"/>
      <c r="B177" s="105"/>
      <c r="C177" s="106"/>
    </row>
    <row r="178" spans="1:3" x14ac:dyDescent="0.25">
      <c r="A178" s="105"/>
      <c r="B178" s="105"/>
      <c r="C178" s="106"/>
    </row>
    <row r="179" spans="1:3" x14ac:dyDescent="0.25">
      <c r="A179" s="105"/>
      <c r="B179" s="105"/>
      <c r="C179" s="106"/>
    </row>
    <row r="180" spans="1:3" x14ac:dyDescent="0.25">
      <c r="A180" s="105"/>
      <c r="B180" s="105"/>
      <c r="C180" s="106"/>
    </row>
    <row r="181" spans="1:3" x14ac:dyDescent="0.25">
      <c r="A181" s="105"/>
      <c r="B181" s="105"/>
      <c r="C181" s="106"/>
    </row>
    <row r="182" spans="1:3" x14ac:dyDescent="0.25">
      <c r="A182" s="105"/>
      <c r="B182" s="105"/>
      <c r="C182" s="106"/>
    </row>
    <row r="183" spans="1:3" x14ac:dyDescent="0.25">
      <c r="A183" s="105"/>
      <c r="B183" s="105"/>
      <c r="C183" s="106"/>
    </row>
    <row r="184" spans="1:3" x14ac:dyDescent="0.25">
      <c r="A184" s="105"/>
      <c r="B184" s="105"/>
      <c r="C184" s="106"/>
    </row>
    <row r="185" spans="1:3" x14ac:dyDescent="0.25">
      <c r="A185" s="105"/>
      <c r="B185" s="105"/>
      <c r="C185" s="106"/>
    </row>
    <row r="186" spans="1:3" x14ac:dyDescent="0.25">
      <c r="A186" s="105"/>
      <c r="B186" s="105"/>
      <c r="C186" s="106"/>
    </row>
    <row r="187" spans="1:3" x14ac:dyDescent="0.25">
      <c r="A187" s="105"/>
      <c r="B187" s="105"/>
      <c r="C187" s="106"/>
    </row>
    <row r="188" spans="1:3" x14ac:dyDescent="0.25">
      <c r="A188" s="105"/>
      <c r="B188" s="105"/>
      <c r="C188" s="106"/>
    </row>
    <row r="189" spans="1:3" x14ac:dyDescent="0.25">
      <c r="A189" s="105"/>
      <c r="B189" s="105"/>
      <c r="C189" s="106"/>
    </row>
    <row r="190" spans="1:3" x14ac:dyDescent="0.25">
      <c r="A190" s="105"/>
      <c r="B190" s="105"/>
      <c r="C190" s="106"/>
    </row>
    <row r="191" spans="1:3" x14ac:dyDescent="0.25">
      <c r="A191" s="105"/>
      <c r="B191" s="105"/>
      <c r="C191" s="106"/>
    </row>
    <row r="192" spans="1:3" x14ac:dyDescent="0.25">
      <c r="A192" s="105"/>
      <c r="B192" s="105"/>
      <c r="C192" s="106"/>
    </row>
    <row r="193" spans="1:3" x14ac:dyDescent="0.25">
      <c r="A193" s="105"/>
      <c r="B193" s="105"/>
      <c r="C193" s="106"/>
    </row>
    <row r="194" spans="1:3" x14ac:dyDescent="0.25">
      <c r="A194" s="105"/>
      <c r="B194" s="105"/>
      <c r="C194" s="106"/>
    </row>
    <row r="195" spans="1:3" x14ac:dyDescent="0.25">
      <c r="A195" s="105"/>
      <c r="B195" s="105"/>
      <c r="C195" s="106"/>
    </row>
    <row r="196" spans="1:3" x14ac:dyDescent="0.25">
      <c r="A196" s="105"/>
      <c r="B196" s="105"/>
      <c r="C196" s="106"/>
    </row>
    <row r="197" spans="1:3" x14ac:dyDescent="0.25">
      <c r="A197" s="105"/>
      <c r="B197" s="105"/>
      <c r="C197" s="106"/>
    </row>
    <row r="198" spans="1:3" x14ac:dyDescent="0.25">
      <c r="A198" s="105"/>
      <c r="B198" s="105"/>
      <c r="C198" s="106"/>
    </row>
    <row r="199" spans="1:3" x14ac:dyDescent="0.25">
      <c r="A199" s="105"/>
      <c r="B199" s="105"/>
      <c r="C199" s="106"/>
    </row>
    <row r="200" spans="1:3" x14ac:dyDescent="0.25">
      <c r="A200" s="105"/>
      <c r="B200" s="105"/>
      <c r="C200" s="106"/>
    </row>
    <row r="201" spans="1:3" x14ac:dyDescent="0.25">
      <c r="A201" s="105"/>
      <c r="B201" s="105"/>
      <c r="C201" s="106"/>
    </row>
    <row r="202" spans="1:3" x14ac:dyDescent="0.25">
      <c r="A202" s="105"/>
      <c r="B202" s="105"/>
      <c r="C202" s="106"/>
    </row>
    <row r="203" spans="1:3" x14ac:dyDescent="0.25">
      <c r="A203" s="105"/>
      <c r="B203" s="105"/>
      <c r="C203" s="106"/>
    </row>
    <row r="204" spans="1:3" x14ac:dyDescent="0.25">
      <c r="A204" s="105"/>
      <c r="B204" s="105"/>
      <c r="C204" s="106"/>
    </row>
    <row r="205" spans="1:3" x14ac:dyDescent="0.25">
      <c r="A205" s="105"/>
      <c r="B205" s="105"/>
      <c r="C205" s="106"/>
    </row>
    <row r="206" spans="1:3" x14ac:dyDescent="0.25">
      <c r="A206" s="105"/>
      <c r="B206" s="105"/>
      <c r="C206" s="106"/>
    </row>
    <row r="207" spans="1:3" x14ac:dyDescent="0.25">
      <c r="A207" s="105"/>
      <c r="B207" s="105"/>
      <c r="C207" s="106"/>
    </row>
    <row r="208" spans="1:3" x14ac:dyDescent="0.25">
      <c r="A208" s="105"/>
      <c r="B208" s="105"/>
      <c r="C208" s="106"/>
    </row>
    <row r="209" spans="1:3" x14ac:dyDescent="0.25">
      <c r="A209" s="105"/>
      <c r="B209" s="105"/>
      <c r="C209" s="106"/>
    </row>
    <row r="210" spans="1:3" x14ac:dyDescent="0.25">
      <c r="A210" s="105"/>
      <c r="B210" s="105"/>
      <c r="C210" s="106"/>
    </row>
    <row r="211" spans="1:3" x14ac:dyDescent="0.25">
      <c r="A211" s="105"/>
      <c r="B211" s="105"/>
      <c r="C211" s="106"/>
    </row>
    <row r="212" spans="1:3" x14ac:dyDescent="0.25">
      <c r="A212" s="105"/>
      <c r="B212" s="105"/>
      <c r="C212" s="106"/>
    </row>
    <row r="213" spans="1:3" x14ac:dyDescent="0.25">
      <c r="A213" s="105"/>
      <c r="B213" s="105"/>
      <c r="C213" s="106"/>
    </row>
    <row r="214" spans="1:3" x14ac:dyDescent="0.25">
      <c r="A214" s="105"/>
      <c r="B214" s="105"/>
      <c r="C214" s="106"/>
    </row>
    <row r="215" spans="1:3" x14ac:dyDescent="0.25">
      <c r="A215" s="105"/>
      <c r="B215" s="105"/>
      <c r="C215" s="106"/>
    </row>
    <row r="216" spans="1:3" x14ac:dyDescent="0.25">
      <c r="A216" s="105"/>
      <c r="B216" s="105"/>
      <c r="C216" s="106"/>
    </row>
    <row r="217" spans="1:3" x14ac:dyDescent="0.25">
      <c r="A217" s="105"/>
      <c r="B217" s="105"/>
      <c r="C217" s="106"/>
    </row>
    <row r="218" spans="1:3" x14ac:dyDescent="0.25">
      <c r="A218" s="105"/>
      <c r="B218" s="105"/>
      <c r="C218" s="106"/>
    </row>
    <row r="219" spans="1:3" x14ac:dyDescent="0.25">
      <c r="A219" s="105"/>
      <c r="B219" s="105"/>
      <c r="C219" s="106"/>
    </row>
    <row r="220" spans="1:3" x14ac:dyDescent="0.25">
      <c r="A220" s="105"/>
      <c r="B220" s="105"/>
      <c r="C220" s="106"/>
    </row>
    <row r="221" spans="1:3" x14ac:dyDescent="0.25">
      <c r="A221" s="105"/>
      <c r="B221" s="105"/>
      <c r="C221" s="106"/>
    </row>
    <row r="222" spans="1:3" x14ac:dyDescent="0.25">
      <c r="A222" s="105"/>
      <c r="B222" s="105"/>
      <c r="C222" s="106"/>
    </row>
    <row r="223" spans="1:3" x14ac:dyDescent="0.25">
      <c r="A223" s="105"/>
      <c r="B223" s="105"/>
      <c r="C223" s="106"/>
    </row>
    <row r="224" spans="1:3" x14ac:dyDescent="0.25">
      <c r="A224" s="105"/>
      <c r="B224" s="105"/>
      <c r="C224" s="106"/>
    </row>
    <row r="225" spans="1:3" x14ac:dyDescent="0.25">
      <c r="A225" s="105"/>
      <c r="B225" s="105"/>
      <c r="C225" s="106"/>
    </row>
    <row r="226" spans="1:3" x14ac:dyDescent="0.25">
      <c r="A226" s="105"/>
      <c r="B226" s="105"/>
      <c r="C226" s="106"/>
    </row>
    <row r="227" spans="1:3" x14ac:dyDescent="0.25">
      <c r="A227" s="105"/>
      <c r="B227" s="105"/>
      <c r="C227" s="106"/>
    </row>
    <row r="228" spans="1:3" x14ac:dyDescent="0.25">
      <c r="A228" s="105"/>
      <c r="B228" s="105"/>
      <c r="C228" s="106"/>
    </row>
    <row r="229" spans="1:3" x14ac:dyDescent="0.25">
      <c r="A229" s="105"/>
      <c r="B229" s="105"/>
      <c r="C229" s="106"/>
    </row>
    <row r="230" spans="1:3" x14ac:dyDescent="0.25">
      <c r="A230" s="105"/>
      <c r="B230" s="105"/>
      <c r="C230" s="106"/>
    </row>
    <row r="231" spans="1:3" x14ac:dyDescent="0.25">
      <c r="A231" s="105"/>
      <c r="B231" s="105"/>
      <c r="C231" s="106"/>
    </row>
    <row r="232" spans="1:3" x14ac:dyDescent="0.25">
      <c r="A232" s="105"/>
      <c r="B232" s="105"/>
      <c r="C232" s="106"/>
    </row>
    <row r="233" spans="1:3" x14ac:dyDescent="0.25">
      <c r="A233" s="105"/>
      <c r="B233" s="105"/>
      <c r="C233" s="106"/>
    </row>
    <row r="234" spans="1:3" x14ac:dyDescent="0.25">
      <c r="A234" s="105"/>
      <c r="B234" s="105"/>
      <c r="C234" s="106"/>
    </row>
    <row r="235" spans="1:3" x14ac:dyDescent="0.25">
      <c r="A235" s="105"/>
      <c r="B235" s="105"/>
      <c r="C235" s="106"/>
    </row>
    <row r="236" spans="1:3" x14ac:dyDescent="0.25">
      <c r="A236" s="105"/>
      <c r="B236" s="105"/>
      <c r="C236" s="106"/>
    </row>
    <row r="237" spans="1:3" x14ac:dyDescent="0.25">
      <c r="A237" s="105"/>
      <c r="B237" s="105"/>
      <c r="C237" s="106"/>
    </row>
    <row r="238" spans="1:3" x14ac:dyDescent="0.25">
      <c r="A238" s="105"/>
      <c r="B238" s="105"/>
      <c r="C238" s="106"/>
    </row>
    <row r="239" spans="1:3" x14ac:dyDescent="0.25">
      <c r="A239" s="105"/>
      <c r="B239" s="105"/>
      <c r="C239" s="106"/>
    </row>
    <row r="240" spans="1:3" x14ac:dyDescent="0.25">
      <c r="A240" s="105"/>
      <c r="B240" s="105"/>
      <c r="C240" s="106"/>
    </row>
    <row r="241" spans="1:3" x14ac:dyDescent="0.25">
      <c r="A241" s="105"/>
      <c r="B241" s="105"/>
      <c r="C241" s="106"/>
    </row>
    <row r="242" spans="1:3" x14ac:dyDescent="0.25">
      <c r="A242" s="105"/>
      <c r="B242" s="105"/>
      <c r="C242" s="106"/>
    </row>
    <row r="243" spans="1:3" x14ac:dyDescent="0.25">
      <c r="A243" s="105"/>
      <c r="B243" s="105"/>
      <c r="C243" s="106"/>
    </row>
    <row r="244" spans="1:3" x14ac:dyDescent="0.25">
      <c r="A244" s="105"/>
      <c r="B244" s="105"/>
      <c r="C244" s="106"/>
    </row>
    <row r="245" spans="1:3" x14ac:dyDescent="0.25">
      <c r="A245" s="105"/>
      <c r="B245" s="105"/>
      <c r="C245" s="106"/>
    </row>
    <row r="246" spans="1:3" x14ac:dyDescent="0.25">
      <c r="A246" s="105"/>
      <c r="B246" s="105"/>
      <c r="C246" s="106"/>
    </row>
    <row r="247" spans="1:3" x14ac:dyDescent="0.25">
      <c r="A247" s="105"/>
      <c r="B247" s="105"/>
      <c r="C247" s="106"/>
    </row>
    <row r="248" spans="1:3" x14ac:dyDescent="0.25">
      <c r="A248" s="105"/>
      <c r="B248" s="105"/>
      <c r="C248" s="106"/>
    </row>
  </sheetData>
  <mergeCells count="560">
    <mergeCell ref="KK7:KK8"/>
    <mergeCell ref="KV7:KV8"/>
    <mergeCell ref="KR4:KT4"/>
    <mergeCell ref="JW4:JY4"/>
    <mergeCell ref="JW5:JY6"/>
    <mergeCell ref="KF5:KH6"/>
    <mergeCell ref="KF4:KH4"/>
    <mergeCell ref="KU7:KU8"/>
    <mergeCell ref="JZ5:KB6"/>
    <mergeCell ref="KC5:KE6"/>
    <mergeCell ref="JZ7:JZ8"/>
    <mergeCell ref="KE7:KE8"/>
    <mergeCell ref="LD7:LD8"/>
    <mergeCell ref="LD4:LF4"/>
    <mergeCell ref="LD5:LF6"/>
    <mergeCell ref="LE7:LE8"/>
    <mergeCell ref="LF7:LF8"/>
    <mergeCell ref="KR7:KR8"/>
    <mergeCell ref="KL4:KN4"/>
    <mergeCell ref="HF4:HH4"/>
    <mergeCell ref="JB4:JD4"/>
    <mergeCell ref="JB5:JD6"/>
    <mergeCell ref="IS4:IU4"/>
    <mergeCell ref="IS5:IU6"/>
    <mergeCell ref="IS7:IS8"/>
    <mergeCell ref="JB7:JB8"/>
    <mergeCell ref="IW7:IW8"/>
    <mergeCell ref="JA7:JA8"/>
    <mergeCell ref="IV4:IX4"/>
    <mergeCell ref="IP4:IR4"/>
    <mergeCell ref="IP5:IR6"/>
    <mergeCell ref="IR7:IR8"/>
    <mergeCell ref="JD7:JD8"/>
    <mergeCell ref="IY7:IY8"/>
    <mergeCell ref="IV5:IX6"/>
    <mergeCell ref="KI5:KK6"/>
    <mergeCell ref="HL5:HN6"/>
    <mergeCell ref="HL7:HL8"/>
    <mergeCell ref="HH7:HH8"/>
    <mergeCell ref="HI7:HI8"/>
    <mergeCell ref="HD7:HD8"/>
    <mergeCell ref="HE7:HE8"/>
    <mergeCell ref="GV7:GV8"/>
    <mergeCell ref="GQ7:GQ8"/>
    <mergeCell ref="GW4:GY4"/>
    <mergeCell ref="HC4:HE4"/>
    <mergeCell ref="KW7:KW8"/>
    <mergeCell ref="GE4:GG4"/>
    <mergeCell ref="GH4:GJ4"/>
    <mergeCell ref="GH5:GJ6"/>
    <mergeCell ref="KF7:KF8"/>
    <mergeCell ref="JT4:JV4"/>
    <mergeCell ref="JT5:JV6"/>
    <mergeCell ref="JT7:JT8"/>
    <mergeCell ref="JV7:JV8"/>
    <mergeCell ref="HZ7:HZ8"/>
    <mergeCell ref="KI4:KK4"/>
    <mergeCell ref="JZ4:KB4"/>
    <mergeCell ref="JL7:JL8"/>
    <mergeCell ref="JX7:JX8"/>
    <mergeCell ref="JY7:JY8"/>
    <mergeCell ref="IY5:JA6"/>
    <mergeCell ref="HL4:HN4"/>
    <mergeCell ref="GT5:GV6"/>
    <mergeCell ref="GQ4:GS4"/>
    <mergeCell ref="HM7:HM8"/>
    <mergeCell ref="HN7:HN8"/>
    <mergeCell ref="IJ4:IL4"/>
    <mergeCell ref="HX4:HZ4"/>
    <mergeCell ref="HI4:HK4"/>
    <mergeCell ref="GB5:GD6"/>
    <mergeCell ref="GW5:GY6"/>
    <mergeCell ref="FM4:FO4"/>
    <mergeCell ref="GN4:GP4"/>
    <mergeCell ref="GH7:GH8"/>
    <mergeCell ref="GZ4:HB4"/>
    <mergeCell ref="GB7:GB8"/>
    <mergeCell ref="GC7:GC8"/>
    <mergeCell ref="FX7:FX8"/>
    <mergeCell ref="FM7:FM8"/>
    <mergeCell ref="GA7:GA8"/>
    <mergeCell ref="FS7:FS8"/>
    <mergeCell ref="FT7:FT8"/>
    <mergeCell ref="FU7:FU8"/>
    <mergeCell ref="FV7:FV8"/>
    <mergeCell ref="FW7:FW8"/>
    <mergeCell ref="FR7:FR8"/>
    <mergeCell ref="FV4:FX4"/>
    <mergeCell ref="FV5:FX6"/>
    <mergeCell ref="FN7:FN8"/>
    <mergeCell ref="GF7:GF8"/>
    <mergeCell ref="FP4:FR4"/>
    <mergeCell ref="FP5:FR6"/>
    <mergeCell ref="GK4:GM4"/>
    <mergeCell ref="FJ4:FL4"/>
    <mergeCell ref="FG5:FI6"/>
    <mergeCell ref="FD7:FD8"/>
    <mergeCell ref="FE7:FE8"/>
    <mergeCell ref="FG7:FG8"/>
    <mergeCell ref="FD4:FF4"/>
    <mergeCell ref="DW4:DY4"/>
    <mergeCell ref="DZ5:EB6"/>
    <mergeCell ref="DN4:DP4"/>
    <mergeCell ref="EF5:EH6"/>
    <mergeCell ref="DQ5:DS6"/>
    <mergeCell ref="DZ4:EB4"/>
    <mergeCell ref="EL4:EN4"/>
    <mergeCell ref="EL5:EN6"/>
    <mergeCell ref="DT4:DV4"/>
    <mergeCell ref="EC4:EE4"/>
    <mergeCell ref="EI4:EK4"/>
    <mergeCell ref="EI5:EK6"/>
    <mergeCell ref="DW5:DY6"/>
    <mergeCell ref="EC5:EE6"/>
    <mergeCell ref="ER7:ER8"/>
    <mergeCell ref="ES7:ES8"/>
    <mergeCell ref="EF7:EF8"/>
    <mergeCell ref="EF4:EH4"/>
    <mergeCell ref="ID4:IF4"/>
    <mergeCell ref="IM5:IO6"/>
    <mergeCell ref="IM7:IM8"/>
    <mergeCell ref="IN7:IN8"/>
    <mergeCell ref="IA5:IC6"/>
    <mergeCell ref="IF7:IF8"/>
    <mergeCell ref="HX5:HZ6"/>
    <mergeCell ref="HX7:HX8"/>
    <mergeCell ref="HY7:HY8"/>
    <mergeCell ref="IG4:II4"/>
    <mergeCell ref="IL7:IL8"/>
    <mergeCell ref="IJ5:IL6"/>
    <mergeCell ref="IA7:IA8"/>
    <mergeCell ref="IM4:IO4"/>
    <mergeCell ref="IO7:IO8"/>
    <mergeCell ref="IJ7:IJ8"/>
    <mergeCell ref="IK7:IK8"/>
    <mergeCell ref="IB7:IB8"/>
    <mergeCell ref="IC7:IC8"/>
    <mergeCell ref="ID7:ID8"/>
    <mergeCell ref="IY4:JA4"/>
    <mergeCell ref="IQ7:IQ8"/>
    <mergeCell ref="IX7:IX8"/>
    <mergeCell ref="IP7:IP8"/>
    <mergeCell ref="LV4:LX4"/>
    <mergeCell ref="LV5:LX6"/>
    <mergeCell ref="LV7:LV8"/>
    <mergeCell ref="LW7:LW8"/>
    <mergeCell ref="LJ4:LL4"/>
    <mergeCell ref="LX7:LX8"/>
    <mergeCell ref="LH7:LH8"/>
    <mergeCell ref="LG5:LI6"/>
    <mergeCell ref="LG7:LG8"/>
    <mergeCell ref="LI7:LI8"/>
    <mergeCell ref="LG4:LI4"/>
    <mergeCell ref="LM4:LO4"/>
    <mergeCell ref="LM5:LO6"/>
    <mergeCell ref="LM7:LM8"/>
    <mergeCell ref="LN7:LN8"/>
    <mergeCell ref="LO7:LO8"/>
    <mergeCell ref="LJ5:LL6"/>
    <mergeCell ref="LP7:LP8"/>
    <mergeCell ref="LQ7:LQ8"/>
    <mergeCell ref="LR7:LR8"/>
    <mergeCell ref="JJ7:JJ8"/>
    <mergeCell ref="IV7:IV8"/>
    <mergeCell ref="KJ7:KJ8"/>
    <mergeCell ref="KB7:KB8"/>
    <mergeCell ref="IZ7:IZ8"/>
    <mergeCell ref="JC7:JC8"/>
    <mergeCell ref="JW7:JW8"/>
    <mergeCell ref="JF7:JF8"/>
    <mergeCell ref="JG7:JG8"/>
    <mergeCell ref="KA7:KA8"/>
    <mergeCell ref="KI7:KI8"/>
    <mergeCell ref="JN7:JN8"/>
    <mergeCell ref="JO7:JO8"/>
    <mergeCell ref="JP7:JP8"/>
    <mergeCell ref="IT7:IT8"/>
    <mergeCell ref="IU7:IU8"/>
    <mergeCell ref="KC7:KC8"/>
    <mergeCell ref="KD7:KD8"/>
    <mergeCell ref="EP7:EP8"/>
    <mergeCell ref="CR7:CR8"/>
    <mergeCell ref="DO7:DO8"/>
    <mergeCell ref="EN7:EN8"/>
    <mergeCell ref="DP7:DP8"/>
    <mergeCell ref="DW7:DW8"/>
    <mergeCell ref="DX7:DX8"/>
    <mergeCell ref="EE7:EE8"/>
    <mergeCell ref="EL7:EL8"/>
    <mergeCell ref="DT7:DT8"/>
    <mergeCell ref="DU7:DU8"/>
    <mergeCell ref="DV7:DV8"/>
    <mergeCell ref="EI7:EI8"/>
    <mergeCell ref="EG7:EG8"/>
    <mergeCell ref="EH7:EH8"/>
    <mergeCell ref="EC7:EC8"/>
    <mergeCell ref="EK7:EK8"/>
    <mergeCell ref="EM7:EM8"/>
    <mergeCell ref="EJ7:EJ8"/>
    <mergeCell ref="ED7:ED8"/>
    <mergeCell ref="CM7:CM8"/>
    <mergeCell ref="CN7:CN8"/>
    <mergeCell ref="CP7:CP8"/>
    <mergeCell ref="CJ7:CJ8"/>
    <mergeCell ref="BJ7:BJ8"/>
    <mergeCell ref="BK7:BK8"/>
    <mergeCell ref="BN7:BN8"/>
    <mergeCell ref="DB7:DB8"/>
    <mergeCell ref="DJ7:DJ8"/>
    <mergeCell ref="CK7:CK8"/>
    <mergeCell ref="CV7:CV8"/>
    <mergeCell ref="CW7:CW8"/>
    <mergeCell ref="BI5:BK6"/>
    <mergeCell ref="BF7:BF8"/>
    <mergeCell ref="BG7:BG8"/>
    <mergeCell ref="BI7:BI8"/>
    <mergeCell ref="BB7:BB8"/>
    <mergeCell ref="BE7:BE8"/>
    <mergeCell ref="DY7:DY8"/>
    <mergeCell ref="EA7:EA8"/>
    <mergeCell ref="CU7:CU8"/>
    <mergeCell ref="DG7:DG8"/>
    <mergeCell ref="DI7:DI8"/>
    <mergeCell ref="DH5:DJ6"/>
    <mergeCell ref="BR5:BT6"/>
    <mergeCell ref="BX5:BZ6"/>
    <mergeCell ref="CB7:CB8"/>
    <mergeCell ref="CC7:CC8"/>
    <mergeCell ref="CE7:CE8"/>
    <mergeCell ref="CS7:CS8"/>
    <mergeCell ref="CT7:CT8"/>
    <mergeCell ref="CV5:CX6"/>
    <mergeCell ref="CX7:CX8"/>
    <mergeCell ref="CS5:CU6"/>
    <mergeCell ref="BV7:BV8"/>
    <mergeCell ref="BR7:BR8"/>
    <mergeCell ref="AW7:AW8"/>
    <mergeCell ref="AQ5:AS6"/>
    <mergeCell ref="AQ7:AQ8"/>
    <mergeCell ref="AR7:AR8"/>
    <mergeCell ref="AS7:AS8"/>
    <mergeCell ref="AW4:AY4"/>
    <mergeCell ref="BL4:BN4"/>
    <mergeCell ref="BL5:BN6"/>
    <mergeCell ref="BO4:BQ4"/>
    <mergeCell ref="BO5:BQ6"/>
    <mergeCell ref="BO7:BO8"/>
    <mergeCell ref="BP7:BP8"/>
    <mergeCell ref="BQ7:BQ8"/>
    <mergeCell ref="BL7:BL8"/>
    <mergeCell ref="BM7:BM8"/>
    <mergeCell ref="BD7:BD8"/>
    <mergeCell ref="AX7:AX8"/>
    <mergeCell ref="AY7:AY8"/>
    <mergeCell ref="AW5:AY6"/>
    <mergeCell ref="BC4:BE4"/>
    <mergeCell ref="BH7:BH8"/>
    <mergeCell ref="BF4:BH4"/>
    <mergeCell ref="BF5:BH6"/>
    <mergeCell ref="BI4:BK4"/>
    <mergeCell ref="AE4:AG4"/>
    <mergeCell ref="AE5:AG6"/>
    <mergeCell ref="AH4:AJ4"/>
    <mergeCell ref="AK4:AM4"/>
    <mergeCell ref="AK5:AM6"/>
    <mergeCell ref="AK7:AK8"/>
    <mergeCell ref="AI7:AI8"/>
    <mergeCell ref="AQ4:AS4"/>
    <mergeCell ref="AT4:AV4"/>
    <mergeCell ref="S4:U4"/>
    <mergeCell ref="Y4:AA4"/>
    <mergeCell ref="Y5:AA6"/>
    <mergeCell ref="Z7:Z8"/>
    <mergeCell ref="AT5:AV6"/>
    <mergeCell ref="AT7:AT8"/>
    <mergeCell ref="AU7:AU8"/>
    <mergeCell ref="AV7:AV8"/>
    <mergeCell ref="A4:A8"/>
    <mergeCell ref="C4:C8"/>
    <mergeCell ref="D4:F4"/>
    <mergeCell ref="E7:E8"/>
    <mergeCell ref="D5:F6"/>
    <mergeCell ref="G4:I4"/>
    <mergeCell ref="J4:L4"/>
    <mergeCell ref="M4:O4"/>
    <mergeCell ref="P4:R4"/>
    <mergeCell ref="G7:G8"/>
    <mergeCell ref="H7:H8"/>
    <mergeCell ref="G5:I6"/>
    <mergeCell ref="I7:I8"/>
    <mergeCell ref="J5:L6"/>
    <mergeCell ref="J7:J8"/>
    <mergeCell ref="K7:K8"/>
    <mergeCell ref="V4:X4"/>
    <mergeCell ref="AP7:AP8"/>
    <mergeCell ref="AN7:AN8"/>
    <mergeCell ref="AL7:AL8"/>
    <mergeCell ref="AM7:AM8"/>
    <mergeCell ref="AF7:AF8"/>
    <mergeCell ref="X7:X8"/>
    <mergeCell ref="AB7:AB8"/>
    <mergeCell ref="AC7:AC8"/>
    <mergeCell ref="AD7:AD8"/>
    <mergeCell ref="AE7:AE8"/>
    <mergeCell ref="V7:V8"/>
    <mergeCell ref="W7:W8"/>
    <mergeCell ref="AG7:AG8"/>
    <mergeCell ref="Y7:Y8"/>
    <mergeCell ref="AB4:AD4"/>
    <mergeCell ref="AA7:AA8"/>
    <mergeCell ref="AH7:AH8"/>
    <mergeCell ref="AO7:AO8"/>
    <mergeCell ref="AJ7:AJ8"/>
    <mergeCell ref="AB5:AD6"/>
    <mergeCell ref="AH5:AJ6"/>
    <mergeCell ref="V5:X6"/>
    <mergeCell ref="AN4:AP4"/>
    <mergeCell ref="GI7:GI8"/>
    <mergeCell ref="GZ5:HB6"/>
    <mergeCell ref="FM5:FO6"/>
    <mergeCell ref="M7:M8"/>
    <mergeCell ref="D7:D8"/>
    <mergeCell ref="F7:F8"/>
    <mergeCell ref="M5:O6"/>
    <mergeCell ref="P7:P8"/>
    <mergeCell ref="Q7:Q8"/>
    <mergeCell ref="R7:R8"/>
    <mergeCell ref="L7:L8"/>
    <mergeCell ref="S5:U6"/>
    <mergeCell ref="S7:S8"/>
    <mergeCell ref="T7:T8"/>
    <mergeCell ref="N7:N8"/>
    <mergeCell ref="P5:R6"/>
    <mergeCell ref="O7:O8"/>
    <mergeCell ref="U7:U8"/>
    <mergeCell ref="AZ5:BB6"/>
    <mergeCell ref="AZ7:AZ8"/>
    <mergeCell ref="AN5:AP6"/>
    <mergeCell ref="BA7:BA8"/>
    <mergeCell ref="FK7:FK8"/>
    <mergeCell ref="GR7:GR8"/>
    <mergeCell ref="BR4:BT4"/>
    <mergeCell ref="CO7:CO8"/>
    <mergeCell ref="CA4:CC4"/>
    <mergeCell ref="CA5:CC6"/>
    <mergeCell ref="CA7:CA8"/>
    <mergeCell ref="CD5:CF6"/>
    <mergeCell ref="BS7:BS8"/>
    <mergeCell ref="BT7:BT8"/>
    <mergeCell ref="BY7:BY8"/>
    <mergeCell ref="BZ7:BZ8"/>
    <mergeCell ref="BU4:BW4"/>
    <mergeCell ref="BU5:BW6"/>
    <mergeCell ref="BU7:BU8"/>
    <mergeCell ref="BX7:BX8"/>
    <mergeCell ref="BW7:BW8"/>
    <mergeCell ref="CF7:CF8"/>
    <mergeCell ref="BX4:BZ4"/>
    <mergeCell ref="CL7:CL8"/>
    <mergeCell ref="CJ5:CL6"/>
    <mergeCell ref="CD4:CF4"/>
    <mergeCell ref="CH7:CH8"/>
    <mergeCell ref="CI7:CI8"/>
    <mergeCell ref="CG4:CI4"/>
    <mergeCell ref="CJ4:CL4"/>
    <mergeCell ref="EU4:EW4"/>
    <mergeCell ref="FA4:FC4"/>
    <mergeCell ref="DR7:DR8"/>
    <mergeCell ref="DS7:DS8"/>
    <mergeCell ref="DM7:DM8"/>
    <mergeCell ref="DK7:DK8"/>
    <mergeCell ref="DL7:DL8"/>
    <mergeCell ref="DC7:DC8"/>
    <mergeCell ref="ET7:ET8"/>
    <mergeCell ref="DE5:DG6"/>
    <mergeCell ref="DH4:DJ4"/>
    <mergeCell ref="DN5:DP6"/>
    <mergeCell ref="DN7:DN8"/>
    <mergeCell ref="DE4:DG4"/>
    <mergeCell ref="DH7:DH8"/>
    <mergeCell ref="DQ4:DS4"/>
    <mergeCell ref="CM4:CO4"/>
    <mergeCell ref="CM5:CO6"/>
    <mergeCell ref="CS4:CU4"/>
    <mergeCell ref="EU5:EW6"/>
    <mergeCell ref="ER5:ET6"/>
    <mergeCell ref="EW7:EW8"/>
    <mergeCell ref="EV7:EV8"/>
    <mergeCell ref="ER4:ET4"/>
    <mergeCell ref="EO4:EQ4"/>
    <mergeCell ref="EO5:EQ6"/>
    <mergeCell ref="DE7:DE8"/>
    <mergeCell ref="DF7:DF8"/>
    <mergeCell ref="CP4:CR4"/>
    <mergeCell ref="CP5:CR6"/>
    <mergeCell ref="CY4:DA4"/>
    <mergeCell ref="CZ7:CZ8"/>
    <mergeCell ref="DQ7:DQ8"/>
    <mergeCell ref="DZ7:DZ8"/>
    <mergeCell ref="EB7:EB8"/>
    <mergeCell ref="DB4:DD4"/>
    <mergeCell ref="DK5:DM6"/>
    <mergeCell ref="CY7:CY8"/>
    <mergeCell ref="CY5:DA6"/>
    <mergeCell ref="DA7:DA8"/>
    <mergeCell ref="GJ7:GJ8"/>
    <mergeCell ref="GN5:GP6"/>
    <mergeCell ref="LR1:LS1"/>
    <mergeCell ref="LS4:LU4"/>
    <mergeCell ref="LS5:LU6"/>
    <mergeCell ref="LS7:LS8"/>
    <mergeCell ref="LT7:LT8"/>
    <mergeCell ref="LU7:LU8"/>
    <mergeCell ref="LP4:LR4"/>
    <mergeCell ref="LP5:LR6"/>
    <mergeCell ref="HF7:HF8"/>
    <mergeCell ref="IE7:IE8"/>
    <mergeCell ref="IG5:II6"/>
    <mergeCell ref="II7:II8"/>
    <mergeCell ref="IG7:IG8"/>
    <mergeCell ref="IA4:IC4"/>
    <mergeCell ref="ID5:IF6"/>
    <mergeCell ref="GZ7:GZ8"/>
    <mergeCell ref="HB7:HB8"/>
    <mergeCell ref="LJ7:LJ8"/>
    <mergeCell ref="LK7:LK8"/>
    <mergeCell ref="LL7:LL8"/>
    <mergeCell ref="IH7:IH8"/>
    <mergeCell ref="JH5:JJ6"/>
    <mergeCell ref="GM7:GM8"/>
    <mergeCell ref="GK5:GM6"/>
    <mergeCell ref="GL7:GL8"/>
    <mergeCell ref="GW7:GW8"/>
    <mergeCell ref="HI5:HK6"/>
    <mergeCell ref="HF5:HH6"/>
    <mergeCell ref="HC7:HC8"/>
    <mergeCell ref="GY7:GY8"/>
    <mergeCell ref="GO7:GO8"/>
    <mergeCell ref="GP7:GP8"/>
    <mergeCell ref="GS7:GS8"/>
    <mergeCell ref="GQ5:GS6"/>
    <mergeCell ref="GX7:GX8"/>
    <mergeCell ref="HC5:HE6"/>
    <mergeCell ref="HJ7:HJ8"/>
    <mergeCell ref="HK7:HK8"/>
    <mergeCell ref="GT7:GT8"/>
    <mergeCell ref="GU7:GU8"/>
    <mergeCell ref="HA7:HA8"/>
    <mergeCell ref="GK7:GK8"/>
    <mergeCell ref="HW7:HW8"/>
    <mergeCell ref="HV7:HV8"/>
    <mergeCell ref="HR5:HT6"/>
    <mergeCell ref="HR4:HT4"/>
    <mergeCell ref="HP7:HP8"/>
    <mergeCell ref="HU5:HW6"/>
    <mergeCell ref="HO5:HQ6"/>
    <mergeCell ref="HO7:HO8"/>
    <mergeCell ref="HR7:HR8"/>
    <mergeCell ref="HO4:HQ4"/>
    <mergeCell ref="HS7:HS8"/>
    <mergeCell ref="HU7:HU8"/>
    <mergeCell ref="HT7:HT8"/>
    <mergeCell ref="HQ7:HQ8"/>
    <mergeCell ref="HU4:HW4"/>
    <mergeCell ref="A1:F2"/>
    <mergeCell ref="GB4:GD4"/>
    <mergeCell ref="GD7:GD8"/>
    <mergeCell ref="FY4:GA4"/>
    <mergeCell ref="FY5:GA6"/>
    <mergeCell ref="FY7:FY8"/>
    <mergeCell ref="FZ7:FZ8"/>
    <mergeCell ref="B4:B8"/>
    <mergeCell ref="BC5:BE6"/>
    <mergeCell ref="BC7:BC8"/>
    <mergeCell ref="CQ7:CQ8"/>
    <mergeCell ref="CG5:CI6"/>
    <mergeCell ref="CG7:CG8"/>
    <mergeCell ref="FH7:FH8"/>
    <mergeCell ref="DD7:DD8"/>
    <mergeCell ref="DB5:DD6"/>
    <mergeCell ref="CD7:CD8"/>
    <mergeCell ref="AZ4:BB4"/>
    <mergeCell ref="FC7:FC8"/>
    <mergeCell ref="FA5:FC6"/>
    <mergeCell ref="EO7:EO8"/>
    <mergeCell ref="EQ7:EQ8"/>
    <mergeCell ref="FP7:FP8"/>
    <mergeCell ref="FQ7:FQ8"/>
    <mergeCell ref="FS4:FU4"/>
    <mergeCell ref="FD5:FF6"/>
    <mergeCell ref="GN7:GN8"/>
    <mergeCell ref="GE5:GG6"/>
    <mergeCell ref="GE7:GE8"/>
    <mergeCell ref="FF7:FF8"/>
    <mergeCell ref="HG7:HG8"/>
    <mergeCell ref="EU7:EU8"/>
    <mergeCell ref="FO7:FO8"/>
    <mergeCell ref="FA7:FA8"/>
    <mergeCell ref="FB7:FB8"/>
    <mergeCell ref="FG4:FI4"/>
    <mergeCell ref="FJ5:FL6"/>
    <mergeCell ref="GT4:GV4"/>
    <mergeCell ref="FL7:FL8"/>
    <mergeCell ref="EX5:EZ6"/>
    <mergeCell ref="FI7:FI8"/>
    <mergeCell ref="FJ7:FJ8"/>
    <mergeCell ref="EX7:EX8"/>
    <mergeCell ref="EY7:EY8"/>
    <mergeCell ref="EZ7:EZ8"/>
    <mergeCell ref="EX4:EZ4"/>
    <mergeCell ref="FS5:FU6"/>
    <mergeCell ref="GG7:GG8"/>
    <mergeCell ref="CV4:CX4"/>
    <mergeCell ref="DT5:DV6"/>
    <mergeCell ref="DK4:DM4"/>
    <mergeCell ref="LA7:LA8"/>
    <mergeCell ref="KX5:KZ6"/>
    <mergeCell ref="KX4:KZ4"/>
    <mergeCell ref="JE4:JG4"/>
    <mergeCell ref="JI7:JI8"/>
    <mergeCell ref="JU7:JU8"/>
    <mergeCell ref="JQ7:JQ8"/>
    <mergeCell ref="JH7:JH8"/>
    <mergeCell ref="JE7:JE8"/>
    <mergeCell ref="JE5:JG6"/>
    <mergeCell ref="JK4:JM4"/>
    <mergeCell ref="JH4:JJ4"/>
    <mergeCell ref="JQ4:JS4"/>
    <mergeCell ref="JQ5:JS6"/>
    <mergeCell ref="JK5:JM6"/>
    <mergeCell ref="JK7:JK8"/>
    <mergeCell ref="JR7:JR8"/>
    <mergeCell ref="JM7:JM8"/>
    <mergeCell ref="JS7:JS8"/>
    <mergeCell ref="JN4:JP4"/>
    <mergeCell ref="JN5:JP6"/>
    <mergeCell ref="KX7:KX8"/>
    <mergeCell ref="KY7:KY8"/>
    <mergeCell ref="KZ7:KZ8"/>
    <mergeCell ref="LA4:LC4"/>
    <mergeCell ref="LB7:LB8"/>
    <mergeCell ref="LC7:LC8"/>
    <mergeCell ref="LA5:LC6"/>
    <mergeCell ref="KC4:KE4"/>
    <mergeCell ref="KG7:KG8"/>
    <mergeCell ref="KH7:KH8"/>
    <mergeCell ref="KL5:KN6"/>
    <mergeCell ref="KL7:KL8"/>
    <mergeCell ref="KM7:KM8"/>
    <mergeCell ref="KN7:KN8"/>
    <mergeCell ref="KR5:KT6"/>
    <mergeCell ref="KS7:KS8"/>
    <mergeCell ref="KT7:KT8"/>
    <mergeCell ref="KO4:KQ4"/>
    <mergeCell ref="KO5:KQ6"/>
    <mergeCell ref="KO7:KO8"/>
    <mergeCell ref="KP7:KP8"/>
    <mergeCell ref="KQ7:KQ8"/>
    <mergeCell ref="KU4:KW4"/>
    <mergeCell ref="KU5:KW6"/>
  </mergeCells>
  <phoneticPr fontId="4" type="noConversion"/>
  <printOptions horizontalCentered="1" verticalCentered="1"/>
  <pageMargins left="0" right="0" top="0" bottom="0" header="0" footer="0"/>
  <pageSetup paperSize="9" scale="41" fitToWidth="40" orientation="landscape" r:id="rId1"/>
  <headerFooter alignWithMargins="0">
    <oddHeader>&amp;R&amp;16 4. melléklet &amp;P. oldal</oddHeader>
  </headerFooter>
  <colBreaks count="27" manualBreakCount="27">
    <brk id="15" max="78" man="1"/>
    <brk id="27" max="78" man="1"/>
    <brk id="39" max="78" man="1"/>
    <brk id="51" max="78" man="1"/>
    <brk id="63" max="78" man="1"/>
    <brk id="75" max="78" man="1"/>
    <brk id="87" max="78" man="1"/>
    <brk id="99" max="78" man="1"/>
    <brk id="111" max="78" man="1"/>
    <brk id="123" max="78" man="1"/>
    <brk id="135" max="78" man="1"/>
    <brk id="147" max="78" man="1"/>
    <brk id="159" max="78" man="1"/>
    <brk id="171" max="78" man="1"/>
    <brk id="183" max="78" man="1"/>
    <brk id="195" max="78" man="1"/>
    <brk id="207" max="78" man="1"/>
    <brk id="219" max="78" man="1"/>
    <brk id="231" max="78" man="1"/>
    <brk id="243" max="78" man="1"/>
    <brk id="255" max="78" man="1"/>
    <brk id="267" max="78" man="1"/>
    <brk id="279" max="78" man="1"/>
    <brk id="291" max="78" man="1"/>
    <brk id="303" max="78" man="1"/>
    <brk id="315" max="78" man="1"/>
    <brk id="327" max="7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Táblázat</vt:lpstr>
      <vt:lpstr>Táblázat!Nyomtatási_cím</vt:lpstr>
      <vt:lpstr>Táblázat!Nyomtatási_terület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2006-10-17T13:40:18Z</dcterms:created>
  <dcterms:modified xsi:type="dcterms:W3CDTF">2026-05-05T07:08:52Z</dcterms:modified>
</cp:coreProperties>
</file>